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941ACB6B-80BF-468A-94A5-012670CBEB4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DDFPRICE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21" i="4"/>
  <c r="A17" i="5"/>
  <c r="D6" i="3"/>
  <c r="D9" i="3"/>
  <c r="D10" i="5"/>
  <c r="D54" i="3"/>
  <c r="D28" i="3"/>
  <c r="D11" i="3"/>
  <c r="D12" i="5"/>
  <c r="D8" i="3"/>
  <c r="A15" i="3"/>
  <c r="A15" i="4"/>
  <c r="D4" i="4"/>
  <c r="D32" i="3"/>
  <c r="D36" i="3"/>
  <c r="D10" i="3"/>
  <c r="D7" i="5"/>
  <c r="D12" i="4"/>
  <c r="D6" i="4"/>
  <c r="D8" i="4"/>
  <c r="D58" i="3"/>
  <c r="D5" i="4"/>
  <c r="A37" i="5"/>
  <c r="D9" i="5"/>
  <c r="D49" i="3"/>
  <c r="D10" i="4"/>
  <c r="D24" i="3"/>
  <c r="D14" i="5"/>
  <c r="D41" i="3"/>
  <c r="A40" i="5"/>
  <c r="D46" i="3"/>
  <c r="D5" i="3"/>
  <c r="D7" i="4"/>
  <c r="D7" i="3"/>
  <c r="A14" i="2"/>
  <c r="D11" i="5"/>
  <c r="A19" i="4"/>
  <c r="D12" i="3"/>
  <c r="D8" i="5"/>
  <c r="D4" i="3"/>
  <c r="D11" i="4"/>
  <c r="D6" i="5"/>
  <c r="D13" i="5"/>
  <c r="D9" i="4"/>
  <c r="D36" i="5" l="1"/>
  <c r="B36" i="5"/>
  <c r="C33" i="5"/>
  <c r="C32" i="5"/>
  <c r="C31" i="5"/>
  <c r="C30" i="5"/>
  <c r="C29" i="5"/>
  <c r="C28" i="5"/>
  <c r="B28" i="5"/>
  <c r="B29" i="5" s="1"/>
  <c r="B30" i="5" s="1"/>
  <c r="B27" i="5"/>
  <c r="D27" i="5" s="1"/>
  <c r="B22" i="5"/>
  <c r="B20" i="5"/>
  <c r="B21" i="5" s="1"/>
  <c r="B19" i="5"/>
  <c r="B23" i="5" l="1"/>
  <c r="B24" i="5" s="1"/>
  <c r="C27" i="5" s="1"/>
  <c r="E27" i="5" s="1"/>
  <c r="D28" i="5"/>
  <c r="E28" i="5" s="1"/>
  <c r="D30" i="5"/>
  <c r="B31" i="5"/>
  <c r="E30" i="5"/>
  <c r="D29" i="5"/>
  <c r="E29" i="5" s="1"/>
  <c r="B16" i="5"/>
  <c r="C14" i="5"/>
  <c r="C13" i="5"/>
  <c r="C12" i="5"/>
  <c r="C11" i="5"/>
  <c r="C10" i="5"/>
  <c r="C9" i="5"/>
  <c r="B32" i="5" l="1"/>
  <c r="D31" i="5"/>
  <c r="E31" i="5" s="1"/>
  <c r="C8" i="5"/>
  <c r="D32" i="5" l="1"/>
  <c r="E32" i="5" s="1"/>
  <c r="B33" i="5"/>
  <c r="C7" i="5"/>
  <c r="B34" i="5" l="1"/>
  <c r="D33" i="5"/>
  <c r="E33" i="5" s="1"/>
  <c r="C6" i="5"/>
  <c r="C16" i="5" l="1"/>
  <c r="D34" i="5"/>
  <c r="E34" i="5" s="1"/>
  <c r="E36" i="5" s="1"/>
  <c r="B39" i="5"/>
  <c r="B14" i="4"/>
  <c r="B18" i="4" s="1"/>
  <c r="B20" i="4" s="1"/>
  <c r="C12" i="4"/>
  <c r="C11" i="4"/>
  <c r="C10" i="4"/>
  <c r="C9" i="4"/>
  <c r="C8" i="4"/>
  <c r="C4" i="4"/>
  <c r="C6" i="4"/>
  <c r="C5" i="4"/>
  <c r="C7" i="4"/>
  <c r="C14" i="4" l="1"/>
  <c r="C58" i="3"/>
  <c r="A56" i="3"/>
  <c r="C54" i="3"/>
  <c r="A51" i="3"/>
  <c r="C49" i="3"/>
  <c r="A48" i="3"/>
  <c r="C46" i="3"/>
  <c r="A43" i="3"/>
  <c r="C41" i="3"/>
  <c r="A38" i="3"/>
  <c r="A34" i="3"/>
  <c r="A30" i="3"/>
  <c r="A26" i="3"/>
  <c r="A22" i="3"/>
  <c r="B14" i="3"/>
  <c r="C12" i="3"/>
  <c r="C11" i="3"/>
  <c r="C10" i="3"/>
  <c r="C9" i="3"/>
  <c r="C8" i="3"/>
  <c r="C36" i="3"/>
  <c r="C5" i="3"/>
  <c r="C4" i="3"/>
  <c r="C28" i="3"/>
  <c r="C32" i="3"/>
  <c r="C6" i="3"/>
  <c r="C7" i="3"/>
  <c r="C24" i="3"/>
  <c r="C14" i="3" l="1"/>
  <c r="B13" i="2"/>
  <c r="A71" i="1" l="1"/>
  <c r="A72" i="1"/>
  <c r="A73" i="1"/>
  <c r="A74" i="1"/>
</calcChain>
</file>

<file path=xl/sharedStrings.xml><?xml version="1.0" encoding="utf-8"?>
<sst xmlns="http://schemas.openxmlformats.org/spreadsheetml/2006/main" count="229" uniqueCount="175">
  <si>
    <t>The settlement, maturity, and basis arguments are truncated to integers which may produce issues if formatting would show a greater value.</t>
  </si>
  <si>
    <t>Note that ODDFPRICE requires the settlement date to be after the issue date. Although this is logical, it prevents calculations of potential prices.</t>
  </si>
  <si>
    <t>maturity date must be greater than first_coupon date which must be greater than settlement date which must be greater than issue data.</t>
  </si>
  <si>
    <t>if basis &lt;0 or &gt;4</t>
  </si>
  <si>
    <t>if frequency is any number other than 1, 2, or 4.</t>
  </si>
  <si>
    <t>yield &lt;0</t>
  </si>
  <si>
    <t>rate &lt;0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</si>
  <si>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</si>
  <si>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basis is non-numeric.</t>
  </si>
  <si>
    <t>first_coupon is not a valid date.</t>
  </si>
  <si>
    <t>issue is not a valid date.</t>
  </si>
  <si>
    <t>maturity is not a valid date.</t>
  </si>
  <si>
    <t>settlement is not a valid date.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</si>
  <si>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</si>
  <si>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</si>
  <si>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</si>
  <si>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</si>
  <si>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</si>
  <si>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</si>
  <si>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</si>
  <si>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</si>
  <si>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</si>
  <si>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</si>
  <si>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Use is discouraged.</t>
  </si>
  <si>
    <t>Function Error Warning: Note that significant errors have been found in the calculations performed by this function.</t>
  </si>
  <si>
    <t>Errors Using ODDFPRICE function</t>
  </si>
  <si>
    <t>b. Whether or not interest is used to adjust bond price is questionable as is the method I have used to calculate it.</t>
  </si>
  <si>
    <t>a. Much more accurate in terms of interest rate calculation and actual date mathematics.</t>
  </si>
  <si>
    <t>Notes on XNPV approach</t>
  </si>
  <si>
    <t>Present Value</t>
  </si>
  <si>
    <t>Daily effective &gt;&gt;&gt;</t>
  </si>
  <si>
    <t>Annual effective equivalent of Yield  &gt;&gt;&gt;</t>
  </si>
  <si>
    <t>Redemption</t>
  </si>
  <si>
    <t>Coupon Payment 6</t>
  </si>
  <si>
    <t>Coupon Payment 5</t>
  </si>
  <si>
    <t>Coupon Payment 4</t>
  </si>
  <si>
    <t>Coupon Payment 3</t>
  </si>
  <si>
    <t>Coupon Payment 2</t>
  </si>
  <si>
    <t>Coupon Payment 1</t>
  </si>
  <si>
    <t>Date of Purchase of Bond</t>
  </si>
  <si>
    <t>XNPV Based Approach</t>
  </si>
  <si>
    <t>PV of apportioned interest at CMY</t>
  </si>
  <si>
    <t>Apportioned interest</t>
  </si>
  <si>
    <t>Days between settlement and first coupon</t>
  </si>
  <si>
    <t>Days between previous interest and first coupon</t>
  </si>
  <si>
    <t>Date of previous interest:</t>
  </si>
  <si>
    <t>Interest per period</t>
  </si>
  <si>
    <t>Bond Price</t>
  </si>
  <si>
    <t>Fractional period calculation basis</t>
  </si>
  <si>
    <t>Coupon / Interest payments per year</t>
  </si>
  <si>
    <t>Redemption Value</t>
  </si>
  <si>
    <t>Current Market Yield (Nominal at frequency)</t>
  </si>
  <si>
    <t>Coupon / Interest rate on bond</t>
  </si>
  <si>
    <t>First coupon date</t>
  </si>
  <si>
    <t>Issue date</t>
  </si>
  <si>
    <t>Redemption / Maturity date</t>
  </si>
  <si>
    <t>Settlement date</t>
  </si>
  <si>
    <t>Formula for test</t>
  </si>
  <si>
    <t>Validation Backup
Conditionally formatted test</t>
  </si>
  <si>
    <t>User Inputs</t>
  </si>
  <si>
    <t>Arguments</t>
  </si>
  <si>
    <t>I'm not certain on whether XNPV is replicating the factual data of a bond described as below but if that basis is correct, then XNPV provides value.</t>
  </si>
  <si>
    <t>On point of this crosscheck is that if ODDFPRICE has demonstrable errors, then if ODDFYIELD crosschecks at that value, then ODDFYIELD is also in error.</t>
  </si>
  <si>
    <t>ODDFYIELD uses an iterative approach to resolving the yield and the resolved yield will therefore only approximate to the known yield.</t>
  </si>
  <si>
    <t>Error:</t>
  </si>
  <si>
    <t>Yield:</t>
  </si>
  <si>
    <t>Crosscheck:</t>
  </si>
  <si>
    <t>Condition Test &gt;&gt;</t>
  </si>
  <si>
    <t>0,1,2,3,4</t>
  </si>
  <si>
    <t>Numeric</t>
  </si>
  <si>
    <t>1,2, or 4</t>
  </si>
  <si>
    <t>Integer</t>
  </si>
  <si>
    <t>&lt;0.4</t>
  </si>
  <si>
    <t>&gt;0</t>
  </si>
  <si>
    <t>rank = 3</t>
  </si>
  <si>
    <t>Date (3)</t>
  </si>
  <si>
    <t>rank = 1</t>
  </si>
  <si>
    <t>Date (1)</t>
  </si>
  <si>
    <t>rank = 4</t>
  </si>
  <si>
    <t>Date (4)</t>
  </si>
  <si>
    <t>rank = 2</t>
  </si>
  <si>
    <t>Date (2)</t>
  </si>
  <si>
    <t>Condition Test Formula</t>
  </si>
  <si>
    <t>Validation Custom Formula Test</t>
  </si>
  <si>
    <t>Test</t>
  </si>
  <si>
    <t>Argument</t>
  </si>
  <si>
    <t>The following matrix shows an approach to determining and testing conditions for data validation, conditional formatting, and IF functions.</t>
  </si>
  <si>
    <t>Such validation can be easily achieved but better left to a conditionally formatted warning that disappears as soon as a valid pairing is inserted.</t>
  </si>
  <si>
    <t>Experience has shown that inputing rules regarding maturity &gt;= settlement date tends to be an annoyance rather than of assistence when it comes to changing to a new pair of dates.</t>
  </si>
  <si>
    <t>basis</t>
  </si>
  <si>
    <t>frequency</t>
  </si>
  <si>
    <t>redemption value</t>
  </si>
  <si>
    <t>yield</t>
  </si>
  <si>
    <t>coupon (declared rate of interest)</t>
  </si>
  <si>
    <t>first_coupon date</t>
  </si>
  <si>
    <t>issue date</t>
  </si>
  <si>
    <t>maturity date</t>
  </si>
  <si>
    <t>settlement date</t>
  </si>
  <si>
    <t>Index of Examples</t>
  </si>
  <si>
    <t>Example Using ODDFPRICE Function</t>
  </si>
  <si>
    <t>Where there is an odd long length first coupon:</t>
  </si>
  <si>
    <r>
      <t xml:space="preserve">Where there is an odd </t>
    </r>
    <r>
      <rPr>
        <b/>
        <sz val="10"/>
        <rFont val="Arial"/>
        <family val="2"/>
      </rPr>
      <t>short</t>
    </r>
    <r>
      <rPr>
        <sz val="10"/>
        <rFont val="Arial"/>
        <family val="2"/>
      </rPr>
      <t xml:space="preserve"> length first coupon:</t>
    </r>
  </si>
  <si>
    <t>The day count basis:
0 = default = 30/360 days (US NASD method)
1 = Actual / actual
2 = Actual / 360
3 = Actual / 365
4 = 30 / 360 days (European method)</t>
  </si>
  <si>
    <t>Optional</t>
  </si>
  <si>
    <t>Frequencies are restricted to 1, 2, and 4.</t>
  </si>
  <si>
    <t>The number of interest payments per year.</t>
  </si>
  <si>
    <t>Required.</t>
  </si>
  <si>
    <t>The security's redemption value per $100 of face value.</t>
  </si>
  <si>
    <t>redemption</t>
  </si>
  <si>
    <t>The security's annual yield.</t>
  </si>
  <si>
    <t>yld</t>
  </si>
  <si>
    <t>The security's annual interest (coupon) rate.</t>
  </si>
  <si>
    <t>rate</t>
  </si>
  <si>
    <t>US terminology for interest is 'coupon'.</t>
  </si>
  <si>
    <t>The date of payment of the first interest.</t>
  </si>
  <si>
    <t>first_coupon</t>
  </si>
  <si>
    <t>The date of the securiy's issue.</t>
  </si>
  <si>
    <t>issue</t>
  </si>
  <si>
    <t>This is the date at which the security expires. Bond price tables are usually ordered according to the dates of maturity.</t>
  </si>
  <si>
    <t>The maturity date of the security.</t>
  </si>
  <si>
    <t>maturity</t>
  </si>
  <si>
    <t>The settlement date for a security is the date after the issue date when the security is traded to the buyer.</t>
  </si>
  <si>
    <t>The settlement date of the security.</t>
  </si>
  <si>
    <t>settlement</t>
  </si>
  <si>
    <t>Argument Notes</t>
  </si>
  <si>
    <t>Description</t>
  </si>
  <si>
    <t>Type</t>
  </si>
  <si>
    <t>Name</t>
  </si>
  <si>
    <t>Arguments:</t>
  </si>
  <si>
    <r>
      <t>=ODDFPRICE(</t>
    </r>
    <r>
      <rPr>
        <b/>
        <sz val="10"/>
        <color rgb="FFFF0000"/>
        <rFont val="Arial"/>
        <family val="2"/>
      </rPr>
      <t>settlement,maturity,issue,first_coupon,rate,yld,redemption,frequency</t>
    </r>
    <r>
      <rPr>
        <sz val="10"/>
        <rFont val="Arial"/>
        <family val="2"/>
      </rPr>
      <t>,[basis])</t>
    </r>
  </si>
  <si>
    <t>Syntax:</t>
  </si>
  <si>
    <t>The data for the arguments are found in the data for any given security and will usually be standard for that type of security issued by the particular issuer.</t>
  </si>
  <si>
    <t>of days in a month and days in a year.</t>
  </si>
  <si>
    <t>US Treasury and other Governments Bonds use pre-computer systems for calculating interest and those systems include simplistic approaches for calculation</t>
  </si>
  <si>
    <t>regarded as an historical anachronism. Furthermore, the calculation algorithm does not allow for potential (current) zero coupon rates or negative yields.</t>
  </si>
  <si>
    <t>In the context of current computing capabilities of calculating fractional periods and using effective as opposed to nominal rates, this method must be</t>
  </si>
  <si>
    <t>interest (coupon) payment is not the same as the normal interest rate frequency.</t>
  </si>
  <si>
    <t>ODDFPRICE is a specialist bond price calculation function that calculates the bond price when the period between settlement ate and the first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</si>
  <si>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</si>
  <si>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</si>
  <si>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</si>
  <si>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</si>
  <si>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</si>
  <si>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</si>
  <si>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</si>
  <si>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</si>
  <si>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</si>
  <si>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</si>
  <si>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http://westclintech.com/Blog/tabid/132/EntryId/26/ODDFPRICE-calculation-differences-between-EXCEL-and-XLeratorDB.aspx</t>
  </si>
  <si>
    <t>See: &gt;&gt;&gt;</t>
  </si>
  <si>
    <t>Warning: Significant errors have been found in Excel's calculations for this function. The function should not be used.</t>
  </si>
  <si>
    <t>Comment</t>
  </si>
  <si>
    <t>Returns the price per $100 face value of a security with an odd first period using the specified or default day counting basis.</t>
  </si>
  <si>
    <t>ODDFPRICE</t>
  </si>
  <si>
    <t>Classification, Source, History</t>
  </si>
  <si>
    <t>Classification - Financial &gt; Securities</t>
  </si>
  <si>
    <t>Excel 2007 converted ODDFPRICE from an Analysis ToolPak Addin to a Built in function.</t>
  </si>
  <si>
    <t>Equations / Formulas</t>
  </si>
  <si>
    <t>Example 1:- Simple Entry Of ODDFPRICE Function.</t>
  </si>
  <si>
    <t>Example 2:- Validated Entry Of Arguments To ODDFPRICE</t>
  </si>
  <si>
    <t>Example 3:- Crosscheck Of ODDFPRICE With ODDFYIELD</t>
  </si>
  <si>
    <t>Example 4:- Comparison Of ODDFPRICE With XNPV Calculation Approach.</t>
  </si>
  <si>
    <t>Related / Similar And Frequently Used With Functions</t>
  </si>
  <si>
    <t>Related / Similar</t>
  </si>
  <si>
    <t>ODDFYIELD</t>
  </si>
  <si>
    <t>ODDLPRICE</t>
  </si>
  <si>
    <t>ODDLYIELD</t>
  </si>
  <si>
    <t>Returns the price per $100 face value of a security with an odd last period using the specified or default day counting basis.</t>
  </si>
  <si>
    <t>Returns the yield of a security with an odd first period using the specified or default day counting basis.</t>
  </si>
  <si>
    <t>Returns the yield of a security with an odd last period using the specified or default day counting basis.</t>
  </si>
  <si>
    <t>File Creation Date : 19-Jun-2020</t>
  </si>
  <si>
    <t xml:space="preserve">Open the Excel help for this function. </t>
  </si>
  <si>
    <t>Double Click on ODDFPRICE and then click on the link</t>
  </si>
  <si>
    <t>Enter =ODDFPRICE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</si>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</sst>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164" formatCode="0.0000000%"/>
    <numFmt numFmtId="165" formatCode="ddd\ dd/mmm/yyyy"/>
    <numFmt numFmtId="166" formatCode="0.000"/>
    <numFmt numFmtId="167" formatCode="&quot;$&quot;#,##0.00;[Red]&quot;$&quot;#,##0.00"/>
    <numFmt numFmtId="168" formatCode="0.0000%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64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1" fillId="0" borderId="0" xfId="0" applyFont="1" applyFill="1" applyProtection="1">
      <protection locked="0"/>
    </xf>
    <xf numFmtId="0" fontId="1" fillId="2" borderId="0" xfId="0" applyFont="1" applyFill="1" applyProtection="1">
      <protection locked="0"/>
    </xf>
    <xf numFmtId="0" fontId="3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10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quotePrefix="1" applyFont="1" applyFill="1" applyAlignment="1" applyProtection="1"/>
    <xf numFmtId="0" fontId="7" fillId="0" borderId="0" xfId="0" applyFont="1" applyFill="1" applyAlignment="1" applyProtection="1"/>
    <xf numFmtId="0" fontId="6" fillId="0" borderId="0" xfId="2" applyFill="1" applyAlignment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6"/>
    </xf>
    <xf numFmtId="0" fontId="1" fillId="0" borderId="0" xfId="0" quotePrefix="1" applyFont="1" applyFill="1" applyProtection="1"/>
    <xf numFmtId="0" fontId="5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quotePrefix="1" applyFont="1" applyFill="1" applyAlignment="1" applyProtection="1">
      <alignment vertical="center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vertical="center"/>
    </xf>
    <xf numFmtId="0" fontId="0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horizontal="left" indent="3"/>
    </xf>
    <xf numFmtId="0" fontId="3" fillId="0" borderId="0" xfId="0" applyFont="1" applyFill="1" applyProtection="1"/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9" fillId="3" borderId="0" xfId="0" applyNumberFormat="1" applyFont="1" applyFill="1" applyAlignment="1" applyProtection="1">
      <alignment vertical="center"/>
    </xf>
    <xf numFmtId="0" fontId="8" fillId="3" borderId="0" xfId="0" applyNumberFormat="1" applyFont="1" applyFill="1" applyAlignment="1" applyProtection="1">
      <alignment horizontal="left" vertical="center"/>
    </xf>
    <xf numFmtId="0" fontId="4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5" fontId="0" fillId="0" borderId="0" xfId="0" applyNumberFormat="1" applyFill="1" applyProtection="1">
      <protection locked="0"/>
    </xf>
    <xf numFmtId="168" fontId="0" fillId="0" borderId="0" xfId="0" applyNumberFormat="1" applyFill="1" applyProtection="1">
      <protection locked="0"/>
    </xf>
    <xf numFmtId="8" fontId="0" fillId="0" borderId="0" xfId="0" applyNumberFormat="1" applyFill="1" applyProtection="1">
      <protection locked="0"/>
    </xf>
    <xf numFmtId="0" fontId="9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0" fontId="0" fillId="3" borderId="0" xfId="0" applyFill="1" applyProtection="1"/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horizontal="left" wrapText="1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center" vertical="top" wrapText="1"/>
    </xf>
    <xf numFmtId="165" fontId="0" fillId="0" borderId="0" xfId="0" applyNumberFormat="1" applyFill="1" applyProtection="1"/>
    <xf numFmtId="167" fontId="0" fillId="0" borderId="0" xfId="0" applyNumberFormat="1" applyFill="1" applyProtection="1"/>
    <xf numFmtId="0" fontId="0" fillId="0" borderId="0" xfId="0" applyNumberFormat="1" applyFill="1" applyProtection="1"/>
    <xf numFmtId="165" fontId="1" fillId="0" borderId="0" xfId="0" applyNumberFormat="1" applyFont="1" applyFill="1" applyProtection="1"/>
    <xf numFmtId="166" fontId="0" fillId="0" borderId="0" xfId="0" applyNumberFormat="1" applyFill="1" applyProtection="1"/>
    <xf numFmtId="0" fontId="5" fillId="0" borderId="0" xfId="0" applyFont="1" applyFill="1" applyAlignment="1" applyProtection="1">
      <alignment horizontal="right"/>
    </xf>
    <xf numFmtId="164" fontId="0" fillId="0" borderId="0" xfId="1" applyNumberFormat="1" applyFont="1" applyFill="1" applyProtection="1"/>
  </cellXfs>
  <cellStyles count="3">
    <cellStyle name="Hyperlink" xfId="2" builtinId="8"/>
    <cellStyle name="Normal" xfId="0" builtinId="0"/>
    <cellStyle name="Percent" xfId="1" builtinId="5"/>
  </cellStyles>
  <dxfs count="6"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171451</xdr:colOff>
      <xdr:row>57</xdr:row>
      <xdr:rowOff>66675</xdr:rowOff>
    </xdr:from>
    <xdr:ext cx="11210924" cy="258127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71451" y="11668125"/>
              <a:ext cx="11210924" cy="258127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  <a:ea typeface="+mn-ea"/>
                      </a:rPr>
                      <m:t>𝑶𝑫𝑫𝑭𝑷𝑹𝑰𝑪𝑬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begChr m:val="["/>
                        <m:endChr m:val="]"/>
                        <m:ctrlPr>
                          <a:rPr lang="en-AU" sz="1400" b="1" i="1">
                            <a:latin typeface="Cambria Math" panose="02040503050406030204" pitchFamily="18" charset="0"/>
                            <a:ea typeface="+mn-ea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+mn-ea"/>
                              </a:rPr>
                            </m:ctrlPr>
                          </m:fPr>
                          <m:num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+mn-ea"/>
                              </a:rPr>
                              <m:t>𝒓𝒆𝒅𝒆𝒎𝒑𝒕𝒊𝒐𝒏</m:t>
                            </m:r>
                          </m:num>
                          <m:den>
                            <m:sSup>
                              <m:sSupPr>
                                <m:ctrlP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𝟏</m:t>
                                    </m:r>
                                    <m:r>
                                      <a:rPr lang="en-AU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+</m:t>
                                    </m:r>
                                    <m:f>
                                      <m:fPr>
                                        <m:ctrlP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𝒚𝒊𝒆𝒍𝒅</m:t>
                                        </m:r>
                                      </m:num>
                                      <m:den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𝒇𝒓𝒆𝒒</m:t>
                                        </m:r>
                                      </m:den>
                                    </m:f>
                                  </m:e>
                                </m:d>
                              </m:e>
                              <m:sup>
                                <m:d>
                                  <m:dPr>
                                    <m:ctrlPr>
                                      <a:rPr lang="en-AU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𝒏</m:t>
                                    </m:r>
                                    <m:r>
                                      <a:rPr lang="en-AU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−</m:t>
                                    </m:r>
                                    <m:f>
                                      <m:fPr>
                                        <m:ctrlP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𝒏𝒆𝒙𝒕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𝒄𝒐𝒖𝒑𝒐𝒏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𝒅𝒂𝒕𝒆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 −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𝒔𝒆𝒕𝒕𝒍𝒆𝒎𝒆𝒏𝒕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𝒅𝒂𝒕𝒆</m:t>
                                        </m:r>
                                      </m:num>
                                      <m:den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𝒅𝒂𝒚𝒔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𝒊𝒏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𝒄𝒐𝒖𝒑𝒐𝒏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𝒑𝒆𝒓𝒊𝒐𝒅</m:t>
                                        </m:r>
                                      </m:den>
                                    </m:f>
                                  </m:e>
                                </m:d>
                              </m:sup>
                            </m:sSup>
                          </m:den>
                        </m:f>
                      </m:e>
                    </m:d>
                    <m:r>
                      <a:rPr lang="en-AU" sz="14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d>
                      <m:dPr>
                        <m:begChr m:val="["/>
                        <m:endChr m:val="]"/>
                        <m:ctrlPr>
                          <a:rPr lang="en-AU" sz="14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𝟏𝟎𝟎</m:t>
                            </m:r>
                            <m: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×</m:t>
                            </m:r>
                            <m:f>
                              <m:fPr>
                                <m:ctrlP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𝒓𝒂𝒕𝒆</m:t>
                                </m:r>
                              </m:num>
                              <m:den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𝒇𝒓𝒆𝒒</m:t>
                                </m:r>
                              </m:den>
                            </m:f>
                            <m: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×</m:t>
                            </m:r>
                            <m:f>
                              <m:fPr>
                                <m:ctrlP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𝒇𝒊𝒓𝒔𝒕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 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𝒄𝒐𝒖𝒑𝒐𝒏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 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𝒅𝒂𝒕𝒆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 −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𝒃𝒆𝒈𝒊𝒏𝒏𝒊𝒏𝒈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 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𝒐𝒇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 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𝒐𝒅𝒅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 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𝒇𝒊𝒓𝒔𝒕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 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𝒑𝒆𝒓𝒊𝒐𝒅</m:t>
                                </m:r>
                              </m:num>
                              <m:den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𝒅𝒂𝒚𝒔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 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𝒊𝒏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 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𝒄𝒐𝒖𝒑𝒐𝒏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 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𝒑𝒆𝒓𝒊𝒐𝒅</m:t>
                                </m:r>
                              </m:den>
                            </m:f>
                          </m:num>
                          <m:den>
                            <m:sSup>
                              <m:sSupPr>
                                <m:ctrlP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𝟏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+</m:t>
                                </m:r>
                                <m:f>
                                  <m:fPr>
                                    <m:ctrlPr>
                                      <a:rPr lang="en-AU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en-AU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𝒚𝒊𝒆𝒍𝒅</m:t>
                                    </m:r>
                                  </m:num>
                                  <m:den>
                                    <m:r>
                                      <a:rPr lang="en-AU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𝒇𝒓𝒆𝒒</m:t>
                                    </m:r>
                                  </m:den>
                                </m:f>
                              </m:e>
                              <m:sup>
                                <m:d>
                                  <m:dPr>
                                    <m:ctrlPr>
                                      <a:rPr lang="en-AU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f>
                                      <m:fPr>
                                        <m:ctrlP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𝒏𝒆𝒙𝒕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𝒄𝒐𝒖𝒑𝒐𝒏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𝒅𝒂𝒕𝒆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 −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𝒔𝒆𝒕𝒕𝒍𝒆𝒎𝒆𝒏𝒕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𝒅𝒂𝒕𝒆</m:t>
                                        </m:r>
                                      </m:num>
                                      <m:den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𝒅𝒂𝒚𝒔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𝒊𝒏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𝒄𝒐𝒖𝒑𝒐𝒏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𝒑𝒆𝒓𝒊𝒐𝒅</m:t>
                                        </m:r>
                                      </m:den>
                                    </m:f>
                                  </m:e>
                                </m:d>
                              </m:sup>
                            </m:sSup>
                          </m:den>
                        </m:f>
                      </m:e>
                    </m:d>
                  </m:oMath>
                </m:oMathPara>
              </a14:m>
              <a:endParaRPr lang="en-AU" sz="1400" b="1" i="1">
                <a:solidFill>
                  <a:schemeClr val="tx1"/>
                </a:solidFill>
                <a:effectLst/>
                <a:latin typeface="Cambria Math" panose="02040503050406030204" pitchFamily="18" charset="0"/>
                <a:ea typeface="+mn-ea"/>
                <a:cs typeface="+mn-cs"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4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d>
                      <m:dPr>
                        <m:begChr m:val="["/>
                        <m:endChr m:val="]"/>
                        <m:ctrlPr>
                          <a:rPr lang="en-AU" sz="14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nary>
                          <m:naryPr>
                            <m:chr m:val="∑"/>
                            <m:ctrlP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>
                            <m:r>
                              <m:rPr>
                                <m:brk m:alnAt="23"/>
                              </m:rP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𝒌</m:t>
                            </m:r>
                            <m: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=</m:t>
                            </m:r>
                            <m: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𝟐</m:t>
                            </m:r>
                          </m:sub>
                          <m:sup>
                            <m: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𝒏</m:t>
                            </m:r>
                          </m:sup>
                          <m:e>
                            <m:f>
                              <m:fPr>
                                <m:ctrlP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𝟏𝟎𝟎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×</m:t>
                                </m:r>
                                <m:f>
                                  <m:fPr>
                                    <m:ctrlPr>
                                      <a:rPr lang="en-AU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en-AU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𝒓𝒂𝒕𝒆</m:t>
                                    </m:r>
                                  </m:num>
                                  <m:den>
                                    <m:r>
                                      <a:rPr lang="en-AU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𝒇𝒓𝒆𝒒</m:t>
                                    </m:r>
                                  </m:den>
                                </m:f>
                              </m:num>
                              <m:den>
                                <m:sSup>
                                  <m:sSupPr>
                                    <m:ctrlPr>
                                      <a:rPr lang="en-AU" sz="14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𝟏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+</m:t>
                                        </m:r>
                                        <m:f>
                                          <m:fPr>
                                            <m:ctrlP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fPr>
                                          <m:num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𝒚𝒊𝒆𝒍𝒅</m:t>
                                            </m:r>
                                          </m:num>
                                          <m:den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𝒇𝒓𝒆𝒒</m:t>
                                            </m:r>
                                          </m:den>
                                        </m:f>
                                      </m:e>
                                    </m:d>
                                  </m:e>
                                  <m:sup>
                                    <m:d>
                                      <m:dPr>
                                        <m:ctrlP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𝒌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−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𝟏</m:t>
                                        </m:r>
                                        <m:r>
                                          <a:rPr lang="en-AU" sz="14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+</m:t>
                                        </m:r>
                                        <m:f>
                                          <m:fPr>
                                            <m:ctrlP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fPr>
                                          <m:num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𝒏𝒆𝒙𝒕</m:t>
                                            </m:r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 </m:t>
                                            </m:r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𝒄𝒐𝒖𝒑𝒐𝒏</m:t>
                                            </m:r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 </m:t>
                                            </m:r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𝒅𝒂𝒕𝒆</m:t>
                                            </m:r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 −</m:t>
                                            </m:r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𝒔𝒆𝒕𝒕𝒍𝒆𝒎𝒆𝒏𝒕</m:t>
                                            </m:r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 </m:t>
                                            </m:r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𝒅𝒂𝒕𝒆</m:t>
                                            </m:r>
                                          </m:num>
                                          <m:den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𝒅𝒂𝒚𝒔</m:t>
                                            </m:r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 </m:t>
                                            </m:r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𝒊𝒏</m:t>
                                            </m:r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 </m:t>
                                            </m:r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𝒄𝒐𝒖𝒑𝒐𝒏</m:t>
                                            </m:r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 </m:t>
                                            </m:r>
                                            <m:r>
                                              <a:rPr lang="en-AU" sz="14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𝒑𝒆𝒓𝒊𝒐𝒅</m:t>
                                            </m:r>
                                          </m:den>
                                        </m:f>
                                      </m:e>
                                    </m:d>
                                  </m:sup>
                                </m:sSup>
                              </m:den>
                            </m:f>
                          </m:e>
                        </m:nary>
                      </m:e>
                    </m:d>
                    <m:r>
                      <a:rPr lang="en-AU" sz="14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−</m:t>
                    </m:r>
                    <m:d>
                      <m:dPr>
                        <m:begChr m:val="["/>
                        <m:endChr m:val="]"/>
                        <m:ctrlPr>
                          <a:rPr lang="en-AU" sz="14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r>
                          <a:rPr lang="en-AU" sz="14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𝟏𝟎𝟎</m:t>
                        </m:r>
                        <m:r>
                          <a:rPr lang="en-AU" sz="14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×</m:t>
                        </m:r>
                        <m:f>
                          <m:fPr>
                            <m:ctrlP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𝒓𝒂𝒕𝒆</m:t>
                            </m:r>
                          </m:num>
                          <m:den>
                            <m: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𝒇𝒓𝒆𝒒</m:t>
                            </m:r>
                          </m:den>
                        </m:f>
                        <m:r>
                          <a:rPr lang="en-AU" sz="14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×</m:t>
                        </m:r>
                        <m:nary>
                          <m:naryPr>
                            <m:chr m:val="∑"/>
                            <m:ctrlP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>
                            <m:r>
                              <m:rPr>
                                <m:brk m:alnAt="23"/>
                              </m:rP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𝒌</m:t>
                            </m:r>
                            <m: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=</m:t>
                            </m:r>
                            <m: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𝟏</m:t>
                            </m:r>
                          </m:sub>
                          <m:sup>
                            <m:r>
                              <a:rPr lang="en-AU" sz="1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𝑵𝑪</m:t>
                            </m:r>
                          </m:sup>
                          <m:e>
                            <m:f>
                              <m:fPr>
                                <m:ctrlP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𝑨</m:t>
                                </m:r>
                              </m:num>
                              <m:den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𝒅𝒂𝒚𝒔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 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𝒊𝒏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 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𝒄𝒐𝒖𝒑𝒐𝒏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 </m:t>
                                </m:r>
                                <m:r>
                                  <a:rPr lang="en-AU" sz="1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𝒑𝒆𝒓𝒊𝒐𝒅</m:t>
                                </m:r>
                              </m:den>
                            </m:f>
                          </m:e>
                        </m:nary>
                      </m:e>
                    </m:d>
                    <m:r>
                      <a:rPr lang="en-AU" sz="14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</m:oMath>
                </m:oMathPara>
              </a14:m>
              <a:endParaRPr lang="en-AU" sz="1400">
                <a:effectLst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en-AU" sz="1000">
                <a:effectLst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000">
                  <a:effectLst/>
                </a:rPr>
                <a:t> Where: </a:t>
              </a: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000">
                  <a:effectLst/>
                </a:rPr>
                <a:t>     A =</a:t>
              </a:r>
              <a:r>
                <a:rPr lang="en-AU" sz="1000" baseline="0">
                  <a:effectLst/>
                </a:rPr>
                <a:t> settlement date - beginning of coupon period;</a:t>
              </a: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000" baseline="0">
                  <a:effectLst/>
                </a:rPr>
                <a:t>     n = coupons payable between settlement date and redemption.</a:t>
              </a: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en-AU" sz="1400">
                <a:effectLst/>
              </a:endParaRPr>
            </a:p>
            <a:p>
              <a:pPr algn="l"/>
              <a:endParaRPr lang="en-AU" sz="14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71451" y="11668125"/>
              <a:ext cx="11210924" cy="258127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400" b="1" i="0">
                  <a:latin typeface="Cambria Math" panose="02040503050406030204" pitchFamily="18" charset="0"/>
                  <a:ea typeface="+mn-ea"/>
                </a:rPr>
                <a:t>𝑶𝑫𝑫𝑭𝑷𝑹𝑰𝑪𝑬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en-AU" sz="1400" b="1" i="0">
                  <a:latin typeface="Cambria Math" panose="02040503050406030204" pitchFamily="18" charset="0"/>
                  <a:ea typeface="+mn-ea"/>
                </a:rPr>
                <a:t>[𝒓𝒆𝒅𝒆𝒎𝒑𝒕𝒊𝒐𝒏/</a:t>
              </a:r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(𝟏+𝒚𝒊𝒆𝒍𝒅/𝒇𝒓𝒆𝒒)^((𝒏−(𝒏𝒆𝒙𝒕 𝒄𝒐𝒖𝒑𝒐𝒏 𝒅𝒂𝒕𝒆 −𝒔𝒆𝒕𝒕𝒍𝒆𝒎𝒆𝒏𝒕 𝒅𝒂𝒕𝒆)/(𝒅𝒂𝒚𝒔 𝒊𝒏 𝒄𝒐𝒖𝒑𝒐𝒏 𝒑𝒆𝒓𝒊𝒐𝒅)) ) ]+[(𝟏𝟎𝟎×𝒓𝒂𝒕𝒆/𝒇𝒓𝒆𝒒×(𝒇𝒊𝒓𝒔𝒕 𝒄𝒐𝒖𝒑𝒐𝒏 𝒅𝒂𝒕𝒆 −𝒃𝒆𝒈𝒊𝒏𝒏𝒊𝒏𝒈 𝒐𝒇 𝒐𝒅𝒅 𝒇𝒊𝒓𝒔𝒕 𝒑𝒆𝒓𝒊𝒐𝒅)/(𝒅𝒂𝒚𝒔 𝒊𝒏 𝒄𝒐𝒖𝒑𝒐𝒏 𝒑𝒆𝒓𝒊𝒐𝒅))/〖𝟏+𝒚𝒊𝒆𝒍𝒅/𝒇𝒓𝒆𝒒〗^(((𝒏𝒆𝒙𝒕 𝒄𝒐𝒖𝒑𝒐𝒏 𝒅𝒂𝒕𝒆 −𝒔𝒆𝒕𝒕𝒍𝒆𝒎𝒆𝒏𝒕 𝒅𝒂𝒕𝒆)/(𝒅𝒂𝒚𝒔 𝒊𝒏 𝒄𝒐𝒖𝒑𝒐𝒏 𝒑𝒆𝒓𝒊𝒐𝒅)) ) ]</a:t>
              </a:r>
              <a:endParaRPr lang="en-AU" sz="1400" b="1" i="1">
                <a:solidFill>
                  <a:schemeClr val="tx1"/>
                </a:solidFill>
                <a:effectLst/>
                <a:latin typeface="Cambria Math" panose="02040503050406030204" pitchFamily="18" charset="0"/>
                <a:ea typeface="+mn-ea"/>
                <a:cs typeface="+mn-cs"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+[∑_(𝒌=𝟐)^𝒏▒(𝟏𝟎𝟎</a:t>
              </a:r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×𝒓𝒂𝒕𝒆/𝒇𝒓𝒆𝒒</a:t>
              </a:r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)/(𝟏+𝒚𝒊𝒆𝒍𝒅/𝒇𝒓𝒆𝒒)^((𝒌−𝟏+(𝒏𝒆𝒙𝒕 𝒄𝒐𝒖𝒑𝒐𝒏 𝒅𝒂𝒕𝒆 −𝒔𝒆𝒕𝒕𝒍𝒆𝒎𝒆𝒏𝒕 𝒅𝒂𝒕𝒆)/(𝒅𝒂𝒚𝒔 𝒊𝒏 𝒄𝒐𝒖𝒑𝒐𝒏 𝒑𝒆𝒓𝒊𝒐𝒅)) ) ]−[𝟏𝟎𝟎×𝒓𝒂𝒕𝒆/𝒇𝒓𝒆𝒒×∑_(𝒌=𝟏)^𝑵𝑪▒𝑨/(𝒅𝒂𝒚𝒔 𝒊𝒏 𝒄𝒐𝒖𝒑𝒐𝒏 𝒑𝒆𝒓𝒊𝒐𝒅)]   </a:t>
              </a:r>
              <a:endParaRPr lang="en-AU" sz="1400">
                <a:effectLst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en-AU" sz="1000">
                <a:effectLst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000">
                  <a:effectLst/>
                </a:rPr>
                <a:t> Where: </a:t>
              </a: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000">
                  <a:effectLst/>
                </a:rPr>
                <a:t>     A =</a:t>
              </a:r>
              <a:r>
                <a:rPr lang="en-AU" sz="1000" baseline="0">
                  <a:effectLst/>
                </a:rPr>
                <a:t> settlement date - beginning of coupon period;</a:t>
              </a: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000" baseline="0">
                  <a:effectLst/>
                </a:rPr>
                <a:t>     n = coupons payable between settlement date and redemption.</a:t>
              </a: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en-AU" sz="1400">
                <a:effectLst/>
              </a:endParaRPr>
            </a:p>
            <a:p>
              <a:pPr algn="l"/>
              <a:endParaRPr lang="en-AU" sz="1400" b="1"/>
            </a:p>
          </xdr:txBody>
        </xdr:sp>
      </mc:Fallback>
    </mc:AlternateContent>
    <xdr:clientData/>
  </xdr:oneCellAnchor>
  <xdr:oneCellAnchor>
    <xdr:from>
      <xdr:col>0</xdr:col>
      <xdr:colOff>152399</xdr:colOff>
      <xdr:row>59</xdr:row>
      <xdr:rowOff>85726</xdr:rowOff>
    </xdr:from>
    <xdr:ext cx="11249026" cy="31622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52399" y="14639926"/>
              <a:ext cx="11249026" cy="316229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𝑶𝑫𝑫𝑭𝑷𝑹𝑰𝑪𝑬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begChr m:val="["/>
                        <m:endChr m:val="]"/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𝒓𝒆𝒅𝒆𝒎𝒑𝒕𝒊𝒐𝒏</m:t>
                            </m:r>
                          </m:num>
                          <m:den>
                            <m:sSup>
                              <m:sSup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+</m:t>
                                    </m:r>
                                    <m:f>
                                      <m:f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𝒚𝒊𝒆𝒍𝒅</m:t>
                                        </m:r>
                                      </m:num>
                                      <m:den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𝒇𝒓𝒆𝒒</m:t>
                                        </m:r>
                                      </m:den>
                                    </m:f>
                                  </m:e>
                                </m:d>
                              </m:e>
                              <m:sup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𝒏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+</m:t>
                                    </m:r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𝒒</m:t>
                                        </m:r>
                                      </m:sub>
                                    </m:s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+</m:t>
                                    </m:r>
                                    <m:f>
                                      <m:f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𝒏𝒆𝒙𝒕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𝒄𝒐𝒖𝒑𝒐𝒏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𝒅𝒂𝒕𝒆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−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𝒔𝒆𝒕𝒕𝒍𝒆𝒎𝒆𝒏𝒕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𝒅𝒂𝒕𝒆</m:t>
                                        </m:r>
                                      </m:num>
                                      <m:den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𝒅𝒂𝒚𝒔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𝒊𝒏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𝒄𝒐𝒖𝒑𝒐𝒏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𝒑𝒆𝒓𝒊𝒐𝒅</m:t>
                                        </m:r>
                                      </m:den>
                                    </m:f>
                                  </m:e>
                                </m:d>
                              </m:sup>
                            </m:sSup>
                          </m:den>
                        </m:f>
                      </m:e>
                    </m:d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d>
                      <m:dPr>
                        <m:begChr m:val="["/>
                        <m:endChr m:val="]"/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𝟏𝟎𝟎</m:t>
                            </m:r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𝒓𝒂𝒕𝒆</m:t>
                                </m:r>
                              </m:num>
                              <m:den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𝒇𝒓𝒆𝒒</m:t>
                                </m:r>
                              </m:den>
                            </m:f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d>
                              <m:dPr>
                                <m:begChr m:val="["/>
                                <m:endChr m:val="]"/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nary>
                                  <m:naryPr>
                                    <m:chr m:val="∑"/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naryPr>
                                  <m:sub>
                                    <m:r>
                                      <m:rPr>
                                        <m:brk m:alnAt="23"/>
                                      </m:r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𝒊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=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𝑵𝑪</m:t>
                                    </m:r>
                                  </m:sup>
                                  <m:e>
                                    <m:f>
                                      <m:f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fPr>
                                      <m:num>
                                        <m:sSub>
                                          <m:sSub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𝑫𝑪</m:t>
                                            </m:r>
                                          </m:e>
                                          <m:sub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𝒊</m:t>
                                            </m:r>
                                          </m:sub>
                                        </m:sSub>
                                      </m:num>
                                      <m:den>
                                        <m:sSub>
                                          <m:sSub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𝑵𝑳</m:t>
                                            </m:r>
                                          </m:e>
                                          <m:sub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𝒊</m:t>
                                            </m:r>
                                          </m:sub>
                                        </m:sSub>
                                      </m:den>
                                    </m:f>
                                  </m:e>
                                </m:nary>
                              </m:e>
                            </m:d>
                          </m:num>
                          <m:den>
                            <m:sSup>
                              <m:sSup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+</m:t>
                                    </m:r>
                                    <m:f>
                                      <m:f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𝒚𝒊𝒆𝒍𝒅</m:t>
                                        </m:r>
                                      </m:num>
                                      <m:den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𝒇𝒓𝒆𝒒</m:t>
                                        </m:r>
                                      </m:den>
                                    </m:f>
                                  </m:e>
                                </m:d>
                              </m:e>
                              <m:sup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𝒒</m:t>
                                        </m:r>
                                      </m:sub>
                                    </m:s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+</m:t>
                                    </m:r>
                                    <m:f>
                                      <m:f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𝒏𝒆𝒙𝒕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𝒄𝒐𝒖𝒑𝒐𝒏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𝒅𝒂𝒕𝒆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−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𝒔𝒆𝒕𝒕𝒍𝒆𝒎𝒆𝒏𝒕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𝒅𝒂𝒕𝒆</m:t>
                                        </m:r>
                                      </m:num>
                                      <m:den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𝒅𝒂𝒚𝒔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𝒊𝒏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𝒄𝒐𝒖𝒑𝒐𝒏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 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𝒑𝒆𝒓𝒊𝒐𝒅</m:t>
                                        </m:r>
                                      </m:den>
                                    </m:f>
                                  </m:e>
                                </m:d>
                              </m:sup>
                            </m:sSup>
                          </m:den>
                        </m:f>
                      </m:e>
                    </m:d>
                  </m:oMath>
                </m:oMathPara>
              </a14:m>
              <a:endParaRPr lang="en-AU" sz="1400" b="1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d>
                      <m:dPr>
                        <m:begChr m:val="["/>
                        <m:endChr m:val="]"/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nary>
                          <m:naryPr>
                            <m:chr m:val="∑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3"/>
                              </m:r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𝒌</m:t>
                            </m:r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𝒏</m:t>
                            </m:r>
                          </m:sup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𝟏𝟎𝟎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×</m:t>
                                </m:r>
                                <m:f>
                                  <m:f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𝒓𝒂𝒕𝒆</m:t>
                                    </m:r>
                                  </m:num>
                                  <m:den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𝒇𝒓𝒆𝒒</m:t>
                                    </m:r>
                                  </m:den>
                                </m:f>
                              </m:num>
                              <m:den>
                                <m:sSup>
                                  <m:s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+</m:t>
                                        </m:r>
                                        <m:f>
                                          <m:f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fPr>
                                          <m:num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𝒚𝒊𝒆𝒍𝒅</m:t>
                                            </m:r>
                                          </m:num>
                                          <m:den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𝒇𝒓𝒆𝒒</m:t>
                                            </m:r>
                                          </m:den>
                                        </m:f>
                                      </m:e>
                                    </m:d>
                                  </m:e>
                                  <m:sup>
                                    <m:d>
                                      <m:d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𝒌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−</m:t>
                                        </m:r>
                                        <m:sSub>
                                          <m:sSub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𝒏</m:t>
                                            </m:r>
                                          </m:e>
                                          <m:sub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𝒒</m:t>
                                            </m:r>
                                          </m:sub>
                                        </m:s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+</m:t>
                                        </m:r>
                                        <m:f>
                                          <m:f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fPr>
                                          <m:num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𝒏𝒆𝒙𝒕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 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𝒄𝒐𝒖𝒑𝒐𝒏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 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𝒅𝒂𝒕𝒆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 −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𝒔𝒆𝒕𝒕𝒍𝒆𝒎𝒆𝒏𝒕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 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𝒅𝒂𝒕𝒆</m:t>
                                            </m:r>
                                          </m:num>
                                          <m:den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𝒅𝒂𝒚𝒔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 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𝒊𝒏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 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𝒄𝒐𝒖𝒑𝒐𝒏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 </m:t>
                                            </m:r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𝒑𝒆𝒓𝒊𝒐𝒅</m:t>
                                            </m:r>
                                          </m:den>
                                        </m:f>
                                      </m:e>
                                    </m:d>
                                  </m:sup>
                                </m:sSup>
                              </m:den>
                            </m:f>
                          </m:e>
                        </m:nary>
                      </m:e>
                    </m:d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d>
                      <m:dPr>
                        <m:begChr m:val="["/>
                        <m:endChr m:val="]"/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𝟏𝟎𝟎</m:t>
                        </m:r>
                        <m: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f>
                          <m:fPr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𝒓𝒂𝒕𝒆</m:t>
                            </m:r>
                          </m:num>
                          <m:den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𝒇𝒓𝒆𝒒</m:t>
                            </m:r>
                          </m:den>
                        </m:f>
                        <m: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nary>
                          <m:naryPr>
                            <m:chr m:val="∑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3"/>
                              </m:r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𝑵𝑪</m:t>
                            </m:r>
                          </m:sup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𝑨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𝒊</m:t>
                                    </m:r>
                                  </m:sub>
                                </m:sSub>
                              </m:num>
                              <m:den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𝑵𝑳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𝒊</m:t>
                                    </m:r>
                                  </m:sub>
                                </m:sSub>
                              </m:den>
                            </m:f>
                          </m:e>
                        </m:nary>
                      </m:e>
                    </m:d>
                  </m:oMath>
                </m:oMathPara>
              </a14:m>
              <a:endParaRPr lang="en-AU" sz="1400" b="1"/>
            </a:p>
            <a:p>
              <a:endParaRPr lang="en-AU" sz="1000" b="0"/>
            </a:p>
            <a:p>
              <a:r>
                <a:rPr lang="en-AU" sz="1000" b="0"/>
                <a:t> Where:</a:t>
              </a:r>
            </a:p>
            <a:p>
              <a:r>
                <a:rPr lang="en-AU" sz="1000" b="0"/>
                <a:t>      Ai</a:t>
              </a:r>
              <a:r>
                <a:rPr lang="en-AU" sz="1000" b="0" baseline="0"/>
                <a:t> = days from beginning of ith, or last, quasi-coupon period within the odd period;</a:t>
              </a:r>
            </a:p>
            <a:p>
              <a:r>
                <a:rPr lang="en-AU" sz="1000" b="0" baseline="0"/>
                <a:t>      DCi = </a:t>
              </a:r>
              <a:r>
                <a:rPr lang="en-AU" sz="1000" b="0"/>
                <a:t>number of days from dated date (or issue date) to first quasi-coupon (i = 1) or number of days in quasi-coupon (i = 2,..., i = NC)</a:t>
              </a:r>
            </a:p>
            <a:p>
              <a:r>
                <a:rPr lang="en-AU" sz="1000" b="0"/>
                <a:t>      n = number of coupons payable between the first real coupon date and redemption date.</a:t>
              </a:r>
            </a:p>
            <a:p>
              <a:r>
                <a:rPr lang="en-AU" sz="1000" b="0"/>
                <a:t>      NC = number of quasi-coupon periods that fit in odd period.</a:t>
              </a:r>
            </a:p>
            <a:p>
              <a:r>
                <a:rPr lang="en-AU" sz="1000" b="0"/>
                <a:t>      NLi = normal length in days of the full ith, or last, quasi-coupon period within odd period.</a:t>
              </a:r>
            </a:p>
            <a:p>
              <a:r>
                <a:rPr lang="en-AU" sz="1000" b="0"/>
                <a:t>      nq = number of whole quasi-coupon periods between settlement date and first coupon.</a:t>
              </a: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52399" y="14639926"/>
              <a:ext cx="11249026" cy="316229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400" b="1" i="0">
                  <a:latin typeface="Cambria Math" panose="02040503050406030204" pitchFamily="18" charset="0"/>
                </a:rPr>
                <a:t>𝑶𝑫𝑫𝑭𝑷𝑹𝑰𝑪𝑬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=[𝒓𝒆𝒅𝒆𝒎𝒑𝒕𝒊𝒐𝒏/(𝟏+𝒚𝒊𝒆𝒍𝒅/𝒇𝒓𝒆𝒒)^((𝒏+𝒏_𝒒+(𝒏𝒆𝒙𝒕 𝒄𝒐𝒖𝒑𝒐𝒏 𝒅𝒂𝒕𝒆−𝒔𝒆𝒕𝒕𝒍𝒆𝒎𝒆𝒏𝒕 𝒅𝒂𝒕𝒆)/(𝒅𝒂𝒚𝒔 𝒊𝒏 𝒄𝒐𝒖𝒑𝒐𝒏 𝒑𝒆𝒓𝒊𝒐𝒅)) ) ]+[(𝟏𝟎𝟎×𝒓𝒂𝒕𝒆/𝒇𝒓𝒆𝒒×[∑_(𝒊=𝟏)^𝑵𝑪▒〖𝑫𝑪〗_𝒊/〖𝑵𝑳〗_𝒊 ])/(𝟏+𝒚𝒊𝒆𝒍𝒅/𝒇𝒓𝒆𝒒)^((𝒏_𝒒+(𝒏𝒆𝒙𝒕 𝒄𝒐𝒖𝒑𝒐𝒏 𝒅𝒂𝒕𝒆 −𝒔𝒆𝒕𝒕𝒍𝒆𝒎𝒆𝒏𝒕 𝒅𝒂𝒕𝒆)/(𝒅𝒂𝒚𝒔 𝒊𝒏 𝒄𝒐𝒖𝒑𝒐𝒏 𝒑𝒆𝒓𝒊𝒐𝒅)) ) ]</a:t>
              </a:r>
              <a:endParaRPr lang="en-AU" sz="1400" b="1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+[∑_(𝒌=𝟏)^𝒏▒(𝟏𝟎𝟎×𝒓𝒂𝒕𝒆/𝒇𝒓𝒆𝒒)/(𝟏+𝒚𝒊𝒆𝒍𝒅/𝒇𝒓𝒆𝒒)^((𝒌−𝒏_𝒒+(𝒏𝒆𝒙𝒕 𝒄𝒐𝒖𝒑𝒐𝒏 𝒅𝒂𝒕𝒆 −𝒔𝒆𝒕𝒕𝒍𝒆𝒎𝒆𝒏𝒕 𝒅𝒂𝒕𝒆)/(𝒅𝒂𝒚𝒔 𝒊𝒏 𝒄𝒐𝒖𝒑𝒐𝒏 𝒑𝒆𝒓𝒊𝒐𝒅)) ) ]−[𝟏𝟎𝟎×𝒓𝒂𝒕𝒆/𝒇𝒓𝒆𝒒×∑_(𝒊=𝟏)^𝑵𝑪▒𝑨_𝒊/〖𝑵𝑳〗_𝒊 ]</a:t>
              </a:r>
              <a:endParaRPr lang="en-AU" sz="1400" b="1"/>
            </a:p>
            <a:p>
              <a:endParaRPr lang="en-AU" sz="1000" b="0"/>
            </a:p>
            <a:p>
              <a:r>
                <a:rPr lang="en-AU" sz="1000" b="0"/>
                <a:t> Where:</a:t>
              </a:r>
            </a:p>
            <a:p>
              <a:r>
                <a:rPr lang="en-AU" sz="1000" b="0"/>
                <a:t>      Ai</a:t>
              </a:r>
              <a:r>
                <a:rPr lang="en-AU" sz="1000" b="0" baseline="0"/>
                <a:t> = days from beginning of ith, or last, quasi-coupon period within the odd period;</a:t>
              </a:r>
            </a:p>
            <a:p>
              <a:r>
                <a:rPr lang="en-AU" sz="1000" b="0" baseline="0"/>
                <a:t>      DCi = </a:t>
              </a:r>
              <a:r>
                <a:rPr lang="en-AU" sz="1000" b="0"/>
                <a:t>number of days from dated date (or issue date) to first quasi-coupon (i = 1) or number of days in quasi-coupon (i = 2,..., i = NC)</a:t>
              </a:r>
            </a:p>
            <a:p>
              <a:r>
                <a:rPr lang="en-AU" sz="1000" b="0"/>
                <a:t>      n = number of coupons payable between the first real coupon date and redemption date.</a:t>
              </a:r>
            </a:p>
            <a:p>
              <a:r>
                <a:rPr lang="en-AU" sz="1000" b="0"/>
                <a:t>      NC = number of quasi-coupon periods that fit in odd period.</a:t>
              </a:r>
            </a:p>
            <a:p>
              <a:r>
                <a:rPr lang="en-AU" sz="1000" b="0"/>
                <a:t>      NLi = normal length in days of the full ith, or last, quasi-coupon period within odd period.</a:t>
              </a:r>
            </a:p>
            <a:p>
              <a:r>
                <a:rPr lang="en-AU" sz="1000" b="0"/>
                <a:t>      nq = number of whole quasi-coupon periods between settlement date and first coupon.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estclintech.com/Blog/tabid/132/EntryId/26/ODDFPRICE-calculation-differences-between-EXCEL-and-XLeratorDB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4" tint="0.39997558519241921"/>
  </sheetPr>
  <dimension ref="A1:E108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42" t="s">
        <v>153</v>
      </c>
      <c r="B1" s="43"/>
      <c r="C1" s="43"/>
      <c r="D1" s="44" t="s">
        <v>174</v>
      </c>
      <c r="E1" s="45"/>
    </row>
    <row r="2" spans="1:5" ht="15" customHeight="1" x14ac:dyDescent="0.2">
      <c r="A2" s="7"/>
      <c r="B2" s="8"/>
      <c r="C2" s="8"/>
      <c r="D2" s="9"/>
    </row>
    <row r="3" spans="1:5" ht="15.75" x14ac:dyDescent="0.25">
      <c r="A3" s="10" t="s">
        <v>125</v>
      </c>
      <c r="B3" s="8"/>
      <c r="C3" s="8"/>
      <c r="D3" s="11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12" t="s">
        <v>152</v>
      </c>
      <c r="B4" s="12"/>
      <c r="C4" s="12"/>
      <c r="D4" s="13" t="s">
        <v>170</v>
      </c>
    </row>
    <row r="5" spans="1:5" ht="15" customHeight="1" x14ac:dyDescent="0.2">
      <c r="A5" s="12"/>
      <c r="B5" s="12"/>
      <c r="C5" s="12"/>
      <c r="D5" s="14"/>
    </row>
    <row r="6" spans="1:5" ht="15.75" x14ac:dyDescent="0.25">
      <c r="A6" s="10" t="s">
        <v>154</v>
      </c>
      <c r="B6" s="15"/>
      <c r="C6" s="15"/>
      <c r="D6" s="16" t="s">
        <v>171</v>
      </c>
    </row>
    <row r="7" spans="1:5" x14ac:dyDescent="0.2">
      <c r="A7" s="17" t="s">
        <v>155</v>
      </c>
      <c r="B7" s="15"/>
      <c r="C7" s="15"/>
      <c r="D7" s="14" t="s">
        <v>173</v>
      </c>
    </row>
    <row r="8" spans="1:5" x14ac:dyDescent="0.2">
      <c r="A8" s="17"/>
      <c r="B8" s="15"/>
      <c r="C8" s="15"/>
      <c r="D8" s="14" t="s">
        <v>172</v>
      </c>
    </row>
    <row r="9" spans="1:5" x14ac:dyDescent="0.2">
      <c r="A9" s="18" t="s">
        <v>156</v>
      </c>
      <c r="B9" s="15"/>
      <c r="C9" s="15"/>
      <c r="D9" s="14"/>
    </row>
    <row r="10" spans="1:5" x14ac:dyDescent="0.2">
      <c r="A10" s="17"/>
      <c r="B10" s="15"/>
      <c r="C10" s="15"/>
      <c r="D10" s="11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10" t="s">
        <v>151</v>
      </c>
      <c r="B11" s="8"/>
      <c r="C11" s="8"/>
      <c r="D11" s="14"/>
    </row>
    <row r="12" spans="1:5" ht="15" customHeight="1" x14ac:dyDescent="0.2">
      <c r="A12" s="12"/>
      <c r="B12" s="12"/>
      <c r="C12" s="12"/>
      <c r="D12" s="14"/>
    </row>
    <row r="13" spans="1:5" ht="15" customHeight="1" x14ac:dyDescent="0.25">
      <c r="A13" s="19" t="s">
        <v>150</v>
      </c>
      <c r="B13" s="12"/>
      <c r="C13" s="12"/>
      <c r="D13" s="14"/>
    </row>
    <row r="14" spans="1:5" ht="15" customHeight="1" x14ac:dyDescent="0.2">
      <c r="A14" s="12"/>
      <c r="B14" s="12"/>
      <c r="C14" s="12"/>
      <c r="D14" s="14"/>
    </row>
    <row r="15" spans="1:5" ht="15" customHeight="1" x14ac:dyDescent="0.2">
      <c r="A15" s="12" t="s">
        <v>149</v>
      </c>
      <c r="B15" s="20" t="s">
        <v>148</v>
      </c>
      <c r="C15" s="12"/>
      <c r="D15" s="16"/>
    </row>
    <row r="16" spans="1:5" ht="15" customHeight="1" x14ac:dyDescent="0.2">
      <c r="A16" s="12"/>
      <c r="B16" s="12"/>
      <c r="C16" s="12"/>
      <c r="D16" s="12"/>
    </row>
    <row r="17" spans="1:4" ht="15" customHeight="1" x14ac:dyDescent="0.2">
      <c r="A17" s="12" t="s">
        <v>147</v>
      </c>
      <c r="B17" s="12"/>
      <c r="C17" s="12"/>
      <c r="D17" s="12"/>
    </row>
    <row r="18" spans="1:4" ht="15" customHeight="1" x14ac:dyDescent="0.2">
      <c r="A18" s="21" t="s">
        <v>146</v>
      </c>
      <c r="B18" s="22"/>
      <c r="C18" s="22"/>
      <c r="D18" s="22"/>
    </row>
    <row r="19" spans="1:4" ht="15" customHeight="1" x14ac:dyDescent="0.2">
      <c r="A19" s="23" t="s">
        <v>145</v>
      </c>
      <c r="B19" s="22"/>
      <c r="C19" s="22"/>
      <c r="D19" s="22"/>
    </row>
    <row r="20" spans="1:4" ht="15" customHeight="1" x14ac:dyDescent="0.2">
      <c r="A20" s="23" t="s">
        <v>144</v>
      </c>
      <c r="B20" s="22"/>
      <c r="C20" s="22"/>
      <c r="D20" s="22"/>
    </row>
    <row r="21" spans="1:4" ht="15" customHeight="1" x14ac:dyDescent="0.2">
      <c r="A21" s="21" t="s">
        <v>143</v>
      </c>
      <c r="B21" s="22"/>
      <c r="C21" s="22"/>
      <c r="D21" s="22"/>
    </row>
    <row r="22" spans="1:4" ht="15" customHeight="1" x14ac:dyDescent="0.2">
      <c r="A22" s="23" t="s">
        <v>142</v>
      </c>
      <c r="B22" s="22"/>
      <c r="C22" s="22"/>
      <c r="D22" s="22"/>
    </row>
    <row r="23" spans="1:4" ht="15" customHeight="1" x14ac:dyDescent="0.2">
      <c r="A23" s="23" t="s">
        <v>141</v>
      </c>
      <c r="B23" s="22"/>
      <c r="C23" s="22"/>
      <c r="D23" s="8"/>
    </row>
    <row r="24" spans="1:4" ht="15" customHeight="1" x14ac:dyDescent="0.2">
      <c r="A24" s="12" t="s">
        <v>140</v>
      </c>
      <c r="B24" s="12"/>
      <c r="C24" s="12"/>
      <c r="D24" s="22"/>
    </row>
    <row r="25" spans="1:4" ht="15" customHeight="1" x14ac:dyDescent="0.2">
      <c r="A25" s="21" t="s">
        <v>139</v>
      </c>
      <c r="B25" s="22"/>
      <c r="C25" s="22"/>
      <c r="D25" s="22"/>
    </row>
    <row r="26" spans="1:4" ht="15" customHeight="1" x14ac:dyDescent="0.2">
      <c r="A26" s="21" t="s">
        <v>138</v>
      </c>
      <c r="B26" s="22"/>
      <c r="C26" s="22"/>
      <c r="D26" s="22"/>
    </row>
    <row r="27" spans="1:4" ht="15" customHeight="1" x14ac:dyDescent="0.2">
      <c r="A27" s="21"/>
      <c r="B27" s="22"/>
      <c r="C27" s="22"/>
      <c r="D27" s="22"/>
    </row>
    <row r="28" spans="1:4" ht="15" customHeight="1" x14ac:dyDescent="0.2">
      <c r="A28" s="12" t="s">
        <v>137</v>
      </c>
      <c r="B28" s="22"/>
      <c r="C28" s="22"/>
      <c r="D28" s="22"/>
    </row>
    <row r="29" spans="1:4" ht="15" customHeight="1" x14ac:dyDescent="0.2">
      <c r="A29" s="21" t="s">
        <v>136</v>
      </c>
      <c r="B29" s="22"/>
      <c r="C29" s="22"/>
      <c r="D29" s="22"/>
    </row>
    <row r="30" spans="1:4" ht="15" customHeight="1" x14ac:dyDescent="0.2">
      <c r="A30" s="12"/>
      <c r="B30" s="22"/>
      <c r="C30" s="22"/>
      <c r="D30" s="22"/>
    </row>
    <row r="31" spans="1:4" ht="15" customHeight="1" x14ac:dyDescent="0.2">
      <c r="A31" s="12" t="s">
        <v>135</v>
      </c>
      <c r="B31" s="22"/>
      <c r="C31" s="22"/>
      <c r="D31" s="22"/>
    </row>
    <row r="32" spans="1:4" ht="15" customHeight="1" x14ac:dyDescent="0.2">
      <c r="A32" s="21" t="s">
        <v>134</v>
      </c>
      <c r="B32" s="22"/>
      <c r="C32" s="22"/>
      <c r="D32" s="22"/>
    </row>
    <row r="33" spans="1:4" ht="15" customHeight="1" x14ac:dyDescent="0.2">
      <c r="A33" s="12"/>
      <c r="B33" s="22"/>
      <c r="C33" s="22"/>
      <c r="D33" s="22"/>
    </row>
    <row r="34" spans="1:4" ht="15" customHeight="1" x14ac:dyDescent="0.2">
      <c r="A34" s="12" t="s">
        <v>133</v>
      </c>
      <c r="B34" s="22"/>
      <c r="C34" s="22"/>
      <c r="D34" s="22"/>
    </row>
    <row r="35" spans="1:4" x14ac:dyDescent="0.2">
      <c r="A35" s="21" t="s">
        <v>132</v>
      </c>
      <c r="B35" s="8"/>
      <c r="C35" s="8"/>
      <c r="D35" s="8"/>
    </row>
    <row r="36" spans="1:4" x14ac:dyDescent="0.2">
      <c r="A36" s="24"/>
      <c r="B36" s="8"/>
      <c r="C36" s="8"/>
      <c r="D36" s="8"/>
    </row>
    <row r="37" spans="1:4" x14ac:dyDescent="0.2">
      <c r="A37" s="24" t="s">
        <v>131</v>
      </c>
      <c r="B37" s="8"/>
      <c r="C37" s="8"/>
      <c r="D37" s="8"/>
    </row>
    <row r="38" spans="1:4" x14ac:dyDescent="0.2">
      <c r="A38" s="24"/>
      <c r="B38" s="8"/>
      <c r="C38" s="8"/>
      <c r="D38" s="8"/>
    </row>
    <row r="39" spans="1:4" x14ac:dyDescent="0.2">
      <c r="A39" s="24" t="s">
        <v>1</v>
      </c>
      <c r="B39" s="8"/>
      <c r="C39" s="8"/>
      <c r="D39" s="8"/>
    </row>
    <row r="40" spans="1:4" x14ac:dyDescent="0.2">
      <c r="A40" s="24"/>
      <c r="B40" s="8"/>
      <c r="C40" s="8"/>
      <c r="D40" s="8"/>
    </row>
    <row r="41" spans="1:4" ht="15.75" x14ac:dyDescent="0.25">
      <c r="A41" s="10" t="s">
        <v>130</v>
      </c>
      <c r="B41" s="8"/>
      <c r="C41" s="8"/>
      <c r="D41" s="8"/>
    </row>
    <row r="42" spans="1:4" x14ac:dyDescent="0.2">
      <c r="A42" s="24" t="s">
        <v>129</v>
      </c>
      <c r="B42" s="8"/>
      <c r="C42" s="8"/>
      <c r="D42" s="8"/>
    </row>
    <row r="43" spans="1:4" x14ac:dyDescent="0.2">
      <c r="A43" s="24"/>
      <c r="B43" s="8"/>
      <c r="C43" s="8"/>
      <c r="D43" s="8"/>
    </row>
    <row r="44" spans="1:4" ht="15.75" x14ac:dyDescent="0.25">
      <c r="A44" s="10" t="s">
        <v>128</v>
      </c>
      <c r="B44" s="8"/>
      <c r="C44" s="8"/>
      <c r="D44" s="8"/>
    </row>
    <row r="45" spans="1:4" x14ac:dyDescent="0.2">
      <c r="A45" s="25" t="s">
        <v>127</v>
      </c>
      <c r="B45" s="25" t="s">
        <v>126</v>
      </c>
      <c r="C45" s="25" t="s">
        <v>125</v>
      </c>
      <c r="D45" s="25" t="s">
        <v>124</v>
      </c>
    </row>
    <row r="46" spans="1:4" ht="25.5" x14ac:dyDescent="0.2">
      <c r="A46" s="26" t="s">
        <v>123</v>
      </c>
      <c r="B46" s="26" t="s">
        <v>106</v>
      </c>
      <c r="C46" s="27" t="s">
        <v>122</v>
      </c>
      <c r="D46" s="27" t="s">
        <v>121</v>
      </c>
    </row>
    <row r="47" spans="1:4" ht="25.5" x14ac:dyDescent="0.2">
      <c r="A47" s="28" t="s">
        <v>120</v>
      </c>
      <c r="B47" s="28" t="s">
        <v>106</v>
      </c>
      <c r="C47" s="22" t="s">
        <v>119</v>
      </c>
      <c r="D47" s="27" t="s">
        <v>118</v>
      </c>
    </row>
    <row r="48" spans="1:4" x14ac:dyDescent="0.2">
      <c r="A48" s="28" t="s">
        <v>117</v>
      </c>
      <c r="B48" s="28" t="s">
        <v>106</v>
      </c>
      <c r="C48" s="22" t="s">
        <v>116</v>
      </c>
      <c r="D48" s="27"/>
    </row>
    <row r="49" spans="1:4" x14ac:dyDescent="0.2">
      <c r="A49" s="28" t="s">
        <v>115</v>
      </c>
      <c r="B49" s="28" t="s">
        <v>106</v>
      </c>
      <c r="C49" s="22" t="s">
        <v>114</v>
      </c>
      <c r="D49" s="27" t="s">
        <v>113</v>
      </c>
    </row>
    <row r="50" spans="1:4" x14ac:dyDescent="0.2">
      <c r="A50" s="28" t="s">
        <v>112</v>
      </c>
      <c r="B50" s="28" t="s">
        <v>106</v>
      </c>
      <c r="C50" s="29" t="s">
        <v>111</v>
      </c>
      <c r="D50" s="8"/>
    </row>
    <row r="51" spans="1:4" x14ac:dyDescent="0.2">
      <c r="A51" s="28" t="s">
        <v>110</v>
      </c>
      <c r="B51" s="28" t="s">
        <v>106</v>
      </c>
      <c r="C51" s="29" t="s">
        <v>109</v>
      </c>
      <c r="D51" s="27"/>
    </row>
    <row r="52" spans="1:4" x14ac:dyDescent="0.2">
      <c r="A52" s="28" t="s">
        <v>108</v>
      </c>
      <c r="B52" s="28" t="s">
        <v>106</v>
      </c>
      <c r="C52" s="29" t="s">
        <v>107</v>
      </c>
      <c r="D52" s="27"/>
    </row>
    <row r="53" spans="1:4" x14ac:dyDescent="0.2">
      <c r="A53" s="28" t="s">
        <v>90</v>
      </c>
      <c r="B53" s="28" t="s">
        <v>106</v>
      </c>
      <c r="C53" s="29" t="s">
        <v>105</v>
      </c>
      <c r="D53" s="27" t="s">
        <v>104</v>
      </c>
    </row>
    <row r="54" spans="1:4" ht="80.099999999999994" customHeight="1" x14ac:dyDescent="0.2">
      <c r="A54" s="22" t="s">
        <v>89</v>
      </c>
      <c r="B54" s="22" t="s">
        <v>103</v>
      </c>
      <c r="C54" s="29" t="s">
        <v>102</v>
      </c>
      <c r="D54" s="29"/>
    </row>
    <row r="55" spans="1:4" x14ac:dyDescent="0.2">
      <c r="A55" s="24"/>
      <c r="B55" s="8"/>
      <c r="C55" s="8"/>
      <c r="D55" s="8"/>
    </row>
    <row r="56" spans="1:4" ht="15.75" x14ac:dyDescent="0.25">
      <c r="A56" s="10" t="s">
        <v>157</v>
      </c>
      <c r="B56" s="8"/>
      <c r="C56" s="8"/>
      <c r="D56" s="8"/>
    </row>
    <row r="57" spans="1:4" x14ac:dyDescent="0.2">
      <c r="A57" s="24" t="s">
        <v>101</v>
      </c>
      <c r="B57" s="8"/>
      <c r="C57" s="8"/>
      <c r="D57" s="8"/>
    </row>
    <row r="58" spans="1:4" ht="219.75" customHeight="1" x14ac:dyDescent="0.2">
      <c r="A58" s="30"/>
      <c r="B58" s="8"/>
      <c r="C58" s="8"/>
      <c r="D58" s="8"/>
    </row>
    <row r="59" spans="1:4" x14ac:dyDescent="0.2">
      <c r="A59" s="24" t="s">
        <v>100</v>
      </c>
      <c r="B59" s="8"/>
      <c r="C59" s="8"/>
      <c r="D59" s="8"/>
    </row>
    <row r="60" spans="1:4" ht="264.75" customHeight="1" x14ac:dyDescent="0.2">
      <c r="A60" s="30"/>
      <c r="B60" s="8"/>
      <c r="C60" s="8"/>
      <c r="D60" s="8"/>
    </row>
    <row r="61" spans="1:4" x14ac:dyDescent="0.2">
      <c r="A61" s="22"/>
      <c r="B61" s="22"/>
      <c r="C61" s="29"/>
      <c r="D61" s="29"/>
    </row>
    <row r="62" spans="1:4" ht="15.75" x14ac:dyDescent="0.25">
      <c r="A62" s="31" t="s">
        <v>162</v>
      </c>
      <c r="B62" s="8"/>
      <c r="C62" s="8"/>
      <c r="D62" s="8"/>
    </row>
    <row r="63" spans="1:4" x14ac:dyDescent="0.2">
      <c r="A63" s="32" t="s">
        <v>163</v>
      </c>
      <c r="B63" s="8"/>
      <c r="C63" s="8"/>
      <c r="D63" s="8"/>
    </row>
    <row r="64" spans="1:4" ht="30" customHeight="1" x14ac:dyDescent="0.2">
      <c r="A64" s="33" t="s">
        <v>164</v>
      </c>
      <c r="B64" s="34" t="s">
        <v>168</v>
      </c>
      <c r="C64" s="8"/>
      <c r="D64" s="8"/>
    </row>
    <row r="65" spans="1:4" ht="30" customHeight="1" x14ac:dyDescent="0.2">
      <c r="A65" s="33" t="s">
        <v>165</v>
      </c>
      <c r="B65" s="35" t="s">
        <v>167</v>
      </c>
      <c r="C65" s="8"/>
      <c r="D65" s="8"/>
    </row>
    <row r="66" spans="1:4" ht="30" customHeight="1" x14ac:dyDescent="0.2">
      <c r="A66" s="33" t="s">
        <v>166</v>
      </c>
      <c r="B66" s="34" t="s">
        <v>169</v>
      </c>
      <c r="C66" s="8"/>
      <c r="D66" s="8"/>
    </row>
    <row r="67" spans="1:4" x14ac:dyDescent="0.2">
      <c r="A67" s="36"/>
      <c r="B67" s="22"/>
      <c r="C67" s="29"/>
      <c r="D67" s="29"/>
    </row>
    <row r="68" spans="1:4" ht="15" customHeight="1" x14ac:dyDescent="0.25">
      <c r="A68" s="10" t="s">
        <v>99</v>
      </c>
      <c r="B68" s="8"/>
      <c r="C68" s="8"/>
      <c r="D68" s="8"/>
    </row>
    <row r="69" spans="1:4" ht="15" customHeight="1" x14ac:dyDescent="0.2">
      <c r="A69" s="8"/>
      <c r="B69" s="8"/>
      <c r="C69" s="8"/>
      <c r="D69" s="8"/>
    </row>
    <row r="70" spans="1:4" ht="15" customHeight="1" x14ac:dyDescent="0.2">
      <c r="A70" s="25" t="s">
        <v>98</v>
      </c>
      <c r="B70" s="8"/>
      <c r="C70" s="8"/>
      <c r="D70" s="8"/>
    </row>
    <row r="71" spans="1:4" x14ac:dyDescent="0.2">
      <c r="A71" s="37" t="str">
        <f>'Example 1'!A1</f>
        <v>Example 1:- Simple Entry Of ODDFPRICE Function.</v>
      </c>
      <c r="B71" s="8"/>
      <c r="C71" s="8"/>
      <c r="D71" s="8"/>
    </row>
    <row r="72" spans="1:4" x14ac:dyDescent="0.2">
      <c r="A72" s="37" t="str">
        <f>'Example 2'!A1</f>
        <v>Example 2:- Validated Entry Of Arguments To ODDFPRICE</v>
      </c>
      <c r="B72" s="8"/>
      <c r="C72" s="8"/>
      <c r="D72" s="8"/>
    </row>
    <row r="73" spans="1:4" x14ac:dyDescent="0.2">
      <c r="A73" s="37" t="str">
        <f>'Example 3'!A1</f>
        <v>Example 3:- Crosscheck Of ODDFPRICE With ODDFYIELD</v>
      </c>
      <c r="B73" s="8"/>
      <c r="C73" s="8"/>
      <c r="D73" s="8"/>
    </row>
    <row r="74" spans="1:4" x14ac:dyDescent="0.2">
      <c r="A74" s="37" t="str">
        <f>'Example 4'!A1</f>
        <v>Example 4:- Comparison Of ODDFPRICE With XNPV Calculation Approach.</v>
      </c>
      <c r="B74" s="8"/>
      <c r="C74" s="8"/>
      <c r="D74" s="8"/>
    </row>
    <row r="75" spans="1:4" x14ac:dyDescent="0.2">
      <c r="A75" s="8"/>
      <c r="B75" s="8"/>
      <c r="C75" s="8"/>
      <c r="D75" s="8"/>
    </row>
    <row r="76" spans="1:4" ht="15.75" x14ac:dyDescent="0.25">
      <c r="A76" s="10" t="s">
        <v>25</v>
      </c>
      <c r="B76" s="8"/>
      <c r="C76" s="8"/>
      <c r="D76" s="8"/>
    </row>
    <row r="77" spans="1:4" x14ac:dyDescent="0.2">
      <c r="A77" s="8"/>
      <c r="B77" s="8"/>
      <c r="C77" s="8"/>
      <c r="D77" s="8"/>
    </row>
    <row r="78" spans="1:4" ht="15.75" x14ac:dyDescent="0.25">
      <c r="A78" s="38" t="s">
        <v>24</v>
      </c>
      <c r="B78" s="8"/>
      <c r="C78" s="8"/>
      <c r="D78" s="8"/>
    </row>
    <row r="79" spans="1:4" ht="15.75" x14ac:dyDescent="0.25">
      <c r="A79" s="38" t="s">
        <v>23</v>
      </c>
      <c r="B79" s="8"/>
      <c r="C79" s="8"/>
      <c r="D79" s="8"/>
    </row>
    <row r="80" spans="1:4" x14ac:dyDescent="0.2">
      <c r="A80" s="8"/>
      <c r="B80" s="8"/>
      <c r="C80" s="8"/>
      <c r="D80" s="8"/>
    </row>
    <row r="81" spans="1:4" x14ac:dyDescent="0.2">
      <c r="A81" s="39" t="s">
        <v>22</v>
      </c>
      <c r="B81" s="8"/>
      <c r="C81" s="8"/>
      <c r="D81" s="8"/>
    </row>
    <row r="82" spans="1:4" x14ac:dyDescent="0.2">
      <c r="A82" s="15" t="s">
        <v>21</v>
      </c>
      <c r="B82" s="8"/>
      <c r="C82" s="8"/>
      <c r="D82" s="8"/>
    </row>
    <row r="83" spans="1:4" x14ac:dyDescent="0.2">
      <c r="A83" s="40" t="s">
        <v>20</v>
      </c>
      <c r="B83" s="8"/>
      <c r="C83" s="8"/>
      <c r="D83" s="8"/>
    </row>
    <row r="84" spans="1:4" x14ac:dyDescent="0.2">
      <c r="A84" s="40" t="s">
        <v>19</v>
      </c>
      <c r="B84" s="8"/>
      <c r="C84" s="8"/>
      <c r="D84" s="8"/>
    </row>
    <row r="85" spans="1:4" x14ac:dyDescent="0.2">
      <c r="A85" s="15" t="s">
        <v>18</v>
      </c>
      <c r="B85" s="8"/>
      <c r="C85" s="8"/>
      <c r="D85" s="8"/>
    </row>
    <row r="86" spans="1:4" x14ac:dyDescent="0.2">
      <c r="A86" s="40" t="s">
        <v>17</v>
      </c>
      <c r="B86" s="8"/>
      <c r="C86" s="8"/>
      <c r="D86" s="8"/>
    </row>
    <row r="87" spans="1:4" x14ac:dyDescent="0.2">
      <c r="A87" s="40" t="s">
        <v>16</v>
      </c>
      <c r="B87" s="8"/>
      <c r="C87" s="8"/>
      <c r="D87" s="8"/>
    </row>
    <row r="88" spans="1:4" x14ac:dyDescent="0.2">
      <c r="A88" s="40" t="s">
        <v>15</v>
      </c>
      <c r="B88" s="8"/>
      <c r="C88" s="8"/>
      <c r="D88" s="8"/>
    </row>
    <row r="89" spans="1:4" x14ac:dyDescent="0.2">
      <c r="A89" s="8"/>
      <c r="B89" s="8"/>
      <c r="C89" s="8"/>
      <c r="D89" s="8"/>
    </row>
    <row r="90" spans="1:4" x14ac:dyDescent="0.2">
      <c r="A90" s="41" t="s">
        <v>14</v>
      </c>
      <c r="B90" s="8"/>
      <c r="C90" s="8"/>
      <c r="D90" s="8"/>
    </row>
    <row r="91" spans="1:4" x14ac:dyDescent="0.2">
      <c r="A91" s="41" t="s">
        <v>13</v>
      </c>
      <c r="B91" s="8"/>
      <c r="C91" s="8"/>
      <c r="D91" s="8"/>
    </row>
    <row r="92" spans="1:4" x14ac:dyDescent="0.2">
      <c r="A92" s="40" t="s">
        <v>12</v>
      </c>
      <c r="B92" s="8"/>
      <c r="C92" s="8"/>
      <c r="D92" s="8"/>
    </row>
    <row r="93" spans="1:4" x14ac:dyDescent="0.2">
      <c r="A93" s="40" t="s">
        <v>11</v>
      </c>
      <c r="B93" s="8"/>
      <c r="C93" s="8"/>
      <c r="D93" s="8"/>
    </row>
    <row r="94" spans="1:4" x14ac:dyDescent="0.2">
      <c r="A94" s="40" t="s">
        <v>10</v>
      </c>
      <c r="B94" s="8"/>
      <c r="C94" s="8"/>
      <c r="D94" s="8"/>
    </row>
    <row r="95" spans="1:4" x14ac:dyDescent="0.2">
      <c r="A95" s="40" t="s">
        <v>9</v>
      </c>
      <c r="B95" s="8"/>
      <c r="C95" s="8"/>
      <c r="D95" s="8"/>
    </row>
    <row r="96" spans="1:4" x14ac:dyDescent="0.2">
      <c r="A96" s="40" t="s">
        <v>8</v>
      </c>
      <c r="B96" s="8"/>
      <c r="C96" s="8"/>
      <c r="D96" s="8"/>
    </row>
    <row r="97" spans="1:4" x14ac:dyDescent="0.2">
      <c r="A97" s="41" t="s">
        <v>7</v>
      </c>
      <c r="B97" s="8"/>
      <c r="C97" s="8"/>
      <c r="D97" s="8"/>
    </row>
    <row r="98" spans="1:4" x14ac:dyDescent="0.2">
      <c r="A98" s="40" t="s">
        <v>6</v>
      </c>
      <c r="B98" s="8"/>
      <c r="C98" s="8"/>
      <c r="D98" s="8"/>
    </row>
    <row r="99" spans="1:4" x14ac:dyDescent="0.2">
      <c r="A99" s="40" t="s">
        <v>5</v>
      </c>
      <c r="B99" s="8"/>
      <c r="C99" s="8"/>
      <c r="D99" s="8"/>
    </row>
    <row r="100" spans="1:4" x14ac:dyDescent="0.2">
      <c r="A100" s="40" t="s">
        <v>4</v>
      </c>
      <c r="B100" s="8"/>
      <c r="C100" s="8"/>
      <c r="D100" s="8"/>
    </row>
    <row r="101" spans="1:4" x14ac:dyDescent="0.2">
      <c r="A101" s="40" t="s">
        <v>3</v>
      </c>
      <c r="B101" s="8"/>
      <c r="C101" s="8"/>
      <c r="D101" s="8"/>
    </row>
    <row r="102" spans="1:4" x14ac:dyDescent="0.2">
      <c r="A102" s="40" t="s">
        <v>2</v>
      </c>
      <c r="B102" s="8"/>
      <c r="C102" s="8"/>
      <c r="D102" s="8"/>
    </row>
    <row r="103" spans="1:4" x14ac:dyDescent="0.2">
      <c r="A103" s="40"/>
      <c r="B103" s="8"/>
      <c r="C103" s="8"/>
      <c r="D103" s="8"/>
    </row>
    <row r="104" spans="1:4" x14ac:dyDescent="0.2">
      <c r="A104" s="15" t="s">
        <v>1</v>
      </c>
      <c r="B104" s="8"/>
      <c r="C104" s="8"/>
      <c r="D104" s="8"/>
    </row>
    <row r="105" spans="1:4" x14ac:dyDescent="0.2">
      <c r="A105" s="40"/>
      <c r="B105" s="8"/>
      <c r="C105" s="8"/>
      <c r="D105" s="8"/>
    </row>
    <row r="106" spans="1:4" x14ac:dyDescent="0.2">
      <c r="A106" s="41" t="s">
        <v>0</v>
      </c>
      <c r="B106" s="8"/>
      <c r="C106" s="8"/>
      <c r="D106" s="8"/>
    </row>
    <row r="107" spans="1:4" x14ac:dyDescent="0.2">
      <c r="A107" s="41"/>
      <c r="B107" s="8"/>
      <c r="C107" s="8"/>
      <c r="D107" s="8"/>
    </row>
    <row r="108" spans="1:4" x14ac:dyDescent="0.2">
      <c r="A108" s="4"/>
      <c r="B108" s="4"/>
      <c r="C108" s="4"/>
      <c r="D108" s="4"/>
    </row>
  </sheetData>
  <hyperlinks>
    <hyperlink ref="B15" r:id="rId1" xr:uid="{00000000-0004-0000-0000-000000000000}"/>
  </hyperlinks>
  <pageMargins left="0.7" right="0.7" top="0.75" bottom="0.75" header="0.3" footer="0.3"/>
  <pageSetup paperSize="9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4" tint="0.39997558519241921"/>
  </sheetPr>
  <dimension ref="A1:E15"/>
  <sheetViews>
    <sheetView zoomScaleNormal="100" workbookViewId="0"/>
  </sheetViews>
  <sheetFormatPr defaultColWidth="9.140625" defaultRowHeight="12.75" x14ac:dyDescent="0.2"/>
  <cols>
    <col min="1" max="1" width="33.42578125" style="2" customWidth="1"/>
    <col min="2" max="5" width="25.7109375" style="2" customWidth="1"/>
    <col min="6" max="16384" width="9.140625" style="2"/>
  </cols>
  <sheetData>
    <row r="1" spans="1:5" ht="30" customHeight="1" x14ac:dyDescent="0.2">
      <c r="A1" s="49" t="s">
        <v>158</v>
      </c>
      <c r="B1" s="50"/>
      <c r="C1" s="50"/>
      <c r="D1" s="51"/>
      <c r="E1" s="51"/>
    </row>
    <row r="2" spans="1:5" ht="15" customHeight="1" x14ac:dyDescent="0.2">
      <c r="A2" s="7"/>
      <c r="B2" s="8"/>
      <c r="C2" s="8"/>
      <c r="D2" s="8"/>
      <c r="E2" s="8"/>
    </row>
    <row r="3" spans="1:5" x14ac:dyDescent="0.2">
      <c r="A3" s="15" t="s">
        <v>97</v>
      </c>
      <c r="B3" s="46">
        <v>42023</v>
      </c>
      <c r="C3" s="8"/>
      <c r="D3" s="8"/>
      <c r="E3" s="8"/>
    </row>
    <row r="4" spans="1:5" x14ac:dyDescent="0.2">
      <c r="A4" s="15" t="s">
        <v>96</v>
      </c>
      <c r="B4" s="46">
        <v>43229</v>
      </c>
      <c r="C4" s="8"/>
      <c r="D4" s="8"/>
      <c r="E4" s="8"/>
    </row>
    <row r="5" spans="1:5" x14ac:dyDescent="0.2">
      <c r="A5" s="15" t="s">
        <v>95</v>
      </c>
      <c r="B5" s="46">
        <v>42020</v>
      </c>
      <c r="C5" s="8"/>
      <c r="D5" s="8"/>
      <c r="E5" s="8"/>
    </row>
    <row r="6" spans="1:5" x14ac:dyDescent="0.2">
      <c r="A6" s="15" t="s">
        <v>94</v>
      </c>
      <c r="B6" s="46">
        <v>42133</v>
      </c>
      <c r="C6" s="8"/>
      <c r="D6" s="8"/>
      <c r="E6" s="8"/>
    </row>
    <row r="7" spans="1:5" x14ac:dyDescent="0.2">
      <c r="A7" s="15" t="s">
        <v>93</v>
      </c>
      <c r="B7" s="47">
        <v>5.1249999999999997E-2</v>
      </c>
      <c r="C7" s="8"/>
      <c r="D7" s="8"/>
      <c r="E7" s="8"/>
    </row>
    <row r="8" spans="1:5" x14ac:dyDescent="0.2">
      <c r="A8" s="15" t="s">
        <v>92</v>
      </c>
      <c r="B8" s="47">
        <v>3.5749999999999997E-2</v>
      </c>
      <c r="C8" s="8"/>
      <c r="D8" s="8"/>
      <c r="E8" s="8"/>
    </row>
    <row r="9" spans="1:5" x14ac:dyDescent="0.2">
      <c r="A9" s="15" t="s">
        <v>91</v>
      </c>
      <c r="B9" s="48">
        <v>100</v>
      </c>
      <c r="C9" s="8"/>
      <c r="D9" s="8"/>
      <c r="E9" s="8"/>
    </row>
    <row r="10" spans="1:5" x14ac:dyDescent="0.2">
      <c r="A10" s="15" t="s">
        <v>90</v>
      </c>
      <c r="B10" s="4">
        <v>2</v>
      </c>
      <c r="C10" s="8"/>
      <c r="D10" s="8"/>
      <c r="E10" s="8"/>
    </row>
    <row r="11" spans="1:5" x14ac:dyDescent="0.2">
      <c r="A11" s="15" t="s">
        <v>89</v>
      </c>
      <c r="B11" s="4">
        <v>1</v>
      </c>
      <c r="C11" s="8"/>
      <c r="D11" s="8"/>
      <c r="E11" s="8"/>
    </row>
    <row r="12" spans="1:5" x14ac:dyDescent="0.2">
      <c r="A12" s="8"/>
      <c r="B12" s="8"/>
      <c r="C12" s="8"/>
      <c r="D12" s="8"/>
      <c r="E12" s="8"/>
    </row>
    <row r="13" spans="1:5" x14ac:dyDescent="0.2">
      <c r="A13" s="25" t="s">
        <v>47</v>
      </c>
      <c r="B13" s="8">
        <f>ODDFPRICE(B3,B4,B5,B6,B7,B8,B9,B10,B11)</f>
        <v>104.7948186461476</v>
      </c>
      <c r="C13" s="8"/>
      <c r="D13" s="8"/>
      <c r="E13" s="8"/>
    </row>
    <row r="14" spans="1:5" x14ac:dyDescent="0.2">
      <c r="A14" s="15" t="str">
        <f ca="1">"Formula Used in "&amp;ADDRESS(ROW(B13),COLUMN(B13),4)&amp;"  &gt;&gt;   "&amp;_xlfn.FORMULATEXT(B13)</f>
        <v>Formula Used in B13  &gt;&gt;   =ODDFPRICE(B3,B4,B5,B6,B7,B8,B9,B10,B11)</v>
      </c>
      <c r="B14" s="8"/>
      <c r="C14" s="8"/>
      <c r="D14" s="8"/>
      <c r="E14" s="8"/>
    </row>
    <row r="15" spans="1:5" x14ac:dyDescent="0.2">
      <c r="A15" s="15"/>
      <c r="B15" s="8"/>
      <c r="C15" s="8"/>
      <c r="D15" s="8"/>
      <c r="E15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4" tint="0.39997558519241921"/>
  </sheetPr>
  <dimension ref="A1:E59"/>
  <sheetViews>
    <sheetView zoomScaleNormal="100" workbookViewId="0"/>
  </sheetViews>
  <sheetFormatPr defaultRowHeight="12.75" x14ac:dyDescent="0.2"/>
  <cols>
    <col min="1" max="1" width="43.85546875" style="3" customWidth="1"/>
    <col min="2" max="5" width="30.7109375" style="3" customWidth="1"/>
    <col min="6" max="16384" width="9.140625" style="3"/>
  </cols>
  <sheetData>
    <row r="1" spans="1:5" s="4" customFormat="1" ht="30" customHeight="1" x14ac:dyDescent="0.2">
      <c r="A1" s="49" t="s">
        <v>159</v>
      </c>
      <c r="B1" s="50"/>
      <c r="C1" s="50"/>
      <c r="D1" s="51"/>
      <c r="E1" s="51"/>
    </row>
    <row r="2" spans="1:5" s="5" customFormat="1" ht="15" customHeight="1" x14ac:dyDescent="0.2">
      <c r="A2" s="7"/>
      <c r="B2" s="52"/>
      <c r="C2" s="53"/>
      <c r="D2" s="54"/>
      <c r="E2" s="15"/>
    </row>
    <row r="3" spans="1:5" s="5" customFormat="1" ht="25.5" x14ac:dyDescent="0.2">
      <c r="A3" s="55" t="s">
        <v>60</v>
      </c>
      <c r="B3" s="52" t="s">
        <v>59</v>
      </c>
      <c r="C3" s="53" t="s">
        <v>58</v>
      </c>
      <c r="D3" s="54" t="s">
        <v>57</v>
      </c>
      <c r="E3" s="15"/>
    </row>
    <row r="4" spans="1:5" s="4" customFormat="1" x14ac:dyDescent="0.2">
      <c r="A4" s="15" t="s">
        <v>56</v>
      </c>
      <c r="B4" s="46">
        <v>42023</v>
      </c>
      <c r="C4" s="8">
        <f>IF(AND(ISDATE(B4),RANK(B4,B4:B7,1)=2),0,"Date input error")</f>
        <v>0</v>
      </c>
      <c r="D4" s="8" t="str">
        <f t="shared" ref="D4:D12" ca="1" si="0">_xlfn.FORMULATEXT(C4)</f>
        <v>=IF(AND(ISDATE(B4),RANK(B4,B4:B7,1)=2),0,"Date input error")</v>
      </c>
      <c r="E4" s="8"/>
    </row>
    <row r="5" spans="1:5" s="4" customFormat="1" x14ac:dyDescent="0.2">
      <c r="A5" s="15" t="s">
        <v>55</v>
      </c>
      <c r="B5" s="46">
        <v>43229</v>
      </c>
      <c r="C5" s="8">
        <f>IF(AND(ISDATE(B5),RANK(B5,B4:B7,1)=4),0,"Date Input Error")</f>
        <v>0</v>
      </c>
      <c r="D5" s="8" t="str">
        <f t="shared" ca="1" si="0"/>
        <v>=IF(AND(ISDATE(B5),RANK(B5,B4:B7,1)=4),0,"Date Input Error")</v>
      </c>
      <c r="E5" s="8"/>
    </row>
    <row r="6" spans="1:5" s="4" customFormat="1" x14ac:dyDescent="0.2">
      <c r="A6" s="15" t="s">
        <v>54</v>
      </c>
      <c r="B6" s="46">
        <v>42020</v>
      </c>
      <c r="C6" s="8">
        <f>IF(AND(ISDATE(B6),RANK(B6,B4:B7,1)=1),0,"Date Input Error")</f>
        <v>0</v>
      </c>
      <c r="D6" s="8" t="str">
        <f t="shared" ca="1" si="0"/>
        <v>=IF(AND(ISDATE(B6),RANK(B6,B4:B7,1)=1),0,"Date Input Error")</v>
      </c>
      <c r="E6" s="8"/>
    </row>
    <row r="7" spans="1:5" s="4" customFormat="1" x14ac:dyDescent="0.2">
      <c r="A7" s="15" t="s">
        <v>53</v>
      </c>
      <c r="B7" s="46">
        <v>42133</v>
      </c>
      <c r="C7" s="8">
        <f>IF(AND(ISDATE(B7),RANK(B7,B4:B7,1)=3),0,"Date Input Error")</f>
        <v>0</v>
      </c>
      <c r="D7" s="8" t="str">
        <f t="shared" ca="1" si="0"/>
        <v>=IF(AND(ISDATE(B7),RANK(B7,B4:B7,1)=3),0,"Date Input Error")</v>
      </c>
      <c r="E7" s="8"/>
    </row>
    <row r="8" spans="1:5" s="4" customFormat="1" x14ac:dyDescent="0.2">
      <c r="A8" s="15" t="s">
        <v>52</v>
      </c>
      <c r="B8" s="47">
        <v>5.1249999999999997E-2</v>
      </c>
      <c r="C8" s="8">
        <f>IF(AND(B8&gt;0,B8&lt;=0.4),0,"Coupon Interest Input Error")</f>
        <v>0</v>
      </c>
      <c r="D8" s="8" t="str">
        <f t="shared" ca="1" si="0"/>
        <v>=IF(AND(B8&gt;0,B8&lt;=0.4),0,"Coupon Interest Input Error")</v>
      </c>
      <c r="E8" s="8"/>
    </row>
    <row r="9" spans="1:5" s="4" customFormat="1" x14ac:dyDescent="0.2">
      <c r="A9" s="15" t="s">
        <v>51</v>
      </c>
      <c r="B9" s="47">
        <v>3.5749999999999997E-2</v>
      </c>
      <c r="C9" s="8">
        <f>IF(AND(B9&gt;0,B9&lt;=0.4),0,"Market Yield Input Error")</f>
        <v>0</v>
      </c>
      <c r="D9" s="8" t="str">
        <f t="shared" ca="1" si="0"/>
        <v>=IF(AND(B9&gt;0,B9&lt;=0.4),0,"Market Yield Input Error")</v>
      </c>
      <c r="E9" s="8"/>
    </row>
    <row r="10" spans="1:5" s="4" customFormat="1" x14ac:dyDescent="0.2">
      <c r="A10" s="15" t="s">
        <v>50</v>
      </c>
      <c r="B10" s="48">
        <v>100</v>
      </c>
      <c r="C10" s="8">
        <f>IF(ISNUMBER(B10),0,"Data Input Error")</f>
        <v>0</v>
      </c>
      <c r="D10" s="8" t="str">
        <f t="shared" ca="1" si="0"/>
        <v>=IF(ISNUMBER(B10),0,"Data Input Error")</v>
      </c>
      <c r="E10" s="8"/>
    </row>
    <row r="11" spans="1:5" s="4" customFormat="1" x14ac:dyDescent="0.2">
      <c r="A11" s="15" t="s">
        <v>49</v>
      </c>
      <c r="B11" s="4">
        <v>2</v>
      </c>
      <c r="C11" s="8">
        <f>IF(OR(B11=1,B11=2,B11=4),0,"Frequency Input Error")</f>
        <v>0</v>
      </c>
      <c r="D11" s="8" t="str">
        <f t="shared" ca="1" si="0"/>
        <v>=IF(OR(B11=1,B11=2,B11=4),0,"Frequency Input Error")</v>
      </c>
      <c r="E11" s="8"/>
    </row>
    <row r="12" spans="1:5" s="4" customFormat="1" x14ac:dyDescent="0.2">
      <c r="A12" s="15" t="s">
        <v>48</v>
      </c>
      <c r="B12" s="4">
        <v>1</v>
      </c>
      <c r="C12" s="8">
        <f>IF(OR(B12=0,B12=1,B12=2,B12=3,B12=4),0,"Basis Input Error")</f>
        <v>0</v>
      </c>
      <c r="D12" s="8" t="str">
        <f t="shared" ca="1" si="0"/>
        <v>=IF(OR(B12=0,B12=1,B12=2,B12=3,B12=4),0,"Basis Input Error")</v>
      </c>
      <c r="E12" s="8"/>
    </row>
    <row r="13" spans="1:5" s="4" customFormat="1" x14ac:dyDescent="0.2">
      <c r="A13" s="8"/>
      <c r="B13" s="8"/>
      <c r="C13" s="8"/>
      <c r="D13" s="8"/>
      <c r="E13" s="8"/>
    </row>
    <row r="14" spans="1:5" s="4" customFormat="1" x14ac:dyDescent="0.2">
      <c r="A14" s="25" t="s">
        <v>47</v>
      </c>
      <c r="B14" s="8">
        <f>ODDFPRICE(B4,B5,B6,B7,B8,B9,B10,B11,B12)</f>
        <v>104.7948186461476</v>
      </c>
      <c r="C14" s="8" t="str">
        <f>IF(SUM(C4:C12)=0,"Data OK","Data Input Errors")</f>
        <v>Data OK</v>
      </c>
      <c r="D14" s="8"/>
      <c r="E14" s="8"/>
    </row>
    <row r="15" spans="1:5" s="4" customFormat="1" x14ac:dyDescent="0.2">
      <c r="A15" s="15" t="str">
        <f ca="1">"Formula Used in "&amp;ADDRESS(ROW(B14),COLUMN(B14),4)&amp;"  &gt;&gt;   "&amp;_xlfn.FORMULATEXT(B14)</f>
        <v>Formula Used in B14  &gt;&gt;   =ODDFPRICE(B4,B5,B6,B7,B8,B9,B10,B11,B12)</v>
      </c>
      <c r="B15" s="8"/>
      <c r="C15" s="8"/>
      <c r="D15" s="8"/>
      <c r="E15" s="8"/>
    </row>
    <row r="16" spans="1:5" s="4" customFormat="1" x14ac:dyDescent="0.2">
      <c r="A16" s="15"/>
      <c r="B16" s="8"/>
      <c r="C16" s="8"/>
      <c r="D16" s="8"/>
      <c r="E16" s="8"/>
    </row>
    <row r="17" spans="1:5" s="5" customFormat="1" x14ac:dyDescent="0.2">
      <c r="A17" s="15" t="s">
        <v>88</v>
      </c>
      <c r="B17" s="15"/>
      <c r="C17" s="15"/>
      <c r="D17" s="15"/>
      <c r="E17" s="15"/>
    </row>
    <row r="18" spans="1:5" s="5" customFormat="1" x14ac:dyDescent="0.2">
      <c r="A18" s="15" t="s">
        <v>87</v>
      </c>
      <c r="B18" s="15"/>
      <c r="C18" s="15"/>
      <c r="D18" s="15"/>
      <c r="E18" s="15"/>
    </row>
    <row r="19" spans="1:5" s="5" customFormat="1" x14ac:dyDescent="0.2">
      <c r="A19" s="15"/>
      <c r="B19" s="15"/>
      <c r="C19" s="15"/>
      <c r="D19" s="15"/>
      <c r="E19" s="15"/>
    </row>
    <row r="20" spans="1:5" s="4" customFormat="1" x14ac:dyDescent="0.2">
      <c r="A20" s="15" t="s">
        <v>86</v>
      </c>
      <c r="B20" s="8"/>
      <c r="C20" s="8"/>
      <c r="D20" s="8"/>
      <c r="E20" s="8"/>
    </row>
    <row r="21" spans="1:5" s="4" customFormat="1" x14ac:dyDescent="0.2">
      <c r="A21" s="54" t="s">
        <v>85</v>
      </c>
      <c r="B21" s="55" t="s">
        <v>84</v>
      </c>
      <c r="C21" s="56" t="s">
        <v>83</v>
      </c>
      <c r="D21" s="55" t="s">
        <v>82</v>
      </c>
      <c r="E21" s="25"/>
    </row>
    <row r="22" spans="1:5" s="4" customFormat="1" x14ac:dyDescent="0.2">
      <c r="A22" s="8" t="str">
        <f>A4</f>
        <v>Settlement date</v>
      </c>
      <c r="B22" s="15" t="s">
        <v>81</v>
      </c>
      <c r="C22" s="8"/>
      <c r="D22" s="8"/>
      <c r="E22" s="8"/>
    </row>
    <row r="23" spans="1:5" s="4" customFormat="1" x14ac:dyDescent="0.2">
      <c r="A23" s="8"/>
      <c r="B23" s="15" t="s">
        <v>80</v>
      </c>
      <c r="C23" s="8"/>
      <c r="D23" s="8"/>
      <c r="E23" s="8"/>
    </row>
    <row r="24" spans="1:5" s="4" customFormat="1" x14ac:dyDescent="0.2">
      <c r="A24" s="8"/>
      <c r="B24" s="25" t="s">
        <v>67</v>
      </c>
      <c r="C24" s="25" t="b">
        <f>AND(ISDATE(B4),RANK(B4,B4:B7,1)=2)</f>
        <v>1</v>
      </c>
      <c r="D24" s="8" t="str">
        <f ca="1">_xlfn.FORMULATEXT(C24)</f>
        <v>=AND(ISDATE(B4),RANK(B4,B4:B7,1)=2)</v>
      </c>
      <c r="E24" s="8"/>
    </row>
    <row r="25" spans="1:5" s="4" customFormat="1" x14ac:dyDescent="0.2">
      <c r="A25" s="8"/>
      <c r="B25" s="25"/>
      <c r="C25" s="25"/>
      <c r="D25" s="8"/>
      <c r="E25" s="8"/>
    </row>
    <row r="26" spans="1:5" s="4" customFormat="1" x14ac:dyDescent="0.2">
      <c r="A26" s="8" t="str">
        <f>A5</f>
        <v>Redemption / Maturity date</v>
      </c>
      <c r="B26" s="15" t="s">
        <v>79</v>
      </c>
      <c r="C26" s="8"/>
      <c r="D26" s="8"/>
      <c r="E26" s="8"/>
    </row>
    <row r="27" spans="1:5" s="4" customFormat="1" x14ac:dyDescent="0.2">
      <c r="A27" s="8"/>
      <c r="B27" s="15" t="s">
        <v>78</v>
      </c>
      <c r="C27" s="8"/>
      <c r="D27" s="8"/>
      <c r="E27" s="8"/>
    </row>
    <row r="28" spans="1:5" s="4" customFormat="1" x14ac:dyDescent="0.2">
      <c r="A28" s="8"/>
      <c r="B28" s="25" t="s">
        <v>67</v>
      </c>
      <c r="C28" s="25" t="b">
        <f>AND(ISDATE(B5),RANK(B5,B4:B7,1)=4)</f>
        <v>1</v>
      </c>
      <c r="D28" s="8" t="str">
        <f ca="1">_xlfn.FORMULATEXT(C28)</f>
        <v>=AND(ISDATE(B5),RANK(B5,B4:B7,1)=4)</v>
      </c>
      <c r="E28" s="8"/>
    </row>
    <row r="29" spans="1:5" s="4" customFormat="1" x14ac:dyDescent="0.2">
      <c r="A29" s="8"/>
      <c r="B29" s="25"/>
      <c r="C29" s="25"/>
      <c r="D29" s="8"/>
      <c r="E29" s="8"/>
    </row>
    <row r="30" spans="1:5" s="4" customFormat="1" x14ac:dyDescent="0.2">
      <c r="A30" s="8" t="str">
        <f>A6</f>
        <v>Issue date</v>
      </c>
      <c r="B30" s="15" t="s">
        <v>77</v>
      </c>
      <c r="C30" s="25"/>
      <c r="D30" s="8"/>
      <c r="E30" s="8"/>
    </row>
    <row r="31" spans="1:5" s="4" customFormat="1" x14ac:dyDescent="0.2">
      <c r="A31" s="8"/>
      <c r="B31" s="15" t="s">
        <v>76</v>
      </c>
      <c r="C31" s="25"/>
      <c r="D31" s="8"/>
      <c r="E31" s="8"/>
    </row>
    <row r="32" spans="1:5" s="4" customFormat="1" x14ac:dyDescent="0.2">
      <c r="A32" s="8"/>
      <c r="B32" s="25" t="s">
        <v>67</v>
      </c>
      <c r="C32" s="25" t="b">
        <f>AND(ISDATE(B6),RANK(B6,B4:B7,1)=1)</f>
        <v>1</v>
      </c>
      <c r="D32" s="8" t="str">
        <f ca="1">_xlfn.FORMULATEXT(C32)</f>
        <v>=AND(ISDATE(B6),RANK(B6,B4:B7,1)=1)</v>
      </c>
      <c r="E32" s="8"/>
    </row>
    <row r="33" spans="1:5" s="4" customFormat="1" x14ac:dyDescent="0.2">
      <c r="A33" s="8"/>
      <c r="B33" s="25"/>
      <c r="C33" s="25"/>
      <c r="D33" s="8"/>
      <c r="E33" s="8"/>
    </row>
    <row r="34" spans="1:5" s="4" customFormat="1" x14ac:dyDescent="0.2">
      <c r="A34" s="8" t="str">
        <f>A7</f>
        <v>First coupon date</v>
      </c>
      <c r="B34" s="15" t="s">
        <v>75</v>
      </c>
      <c r="C34" s="25"/>
      <c r="D34" s="8"/>
      <c r="E34" s="8"/>
    </row>
    <row r="35" spans="1:5" s="4" customFormat="1" x14ac:dyDescent="0.2">
      <c r="A35" s="8"/>
      <c r="B35" s="15" t="s">
        <v>74</v>
      </c>
      <c r="C35" s="25"/>
      <c r="D35" s="8"/>
      <c r="E35" s="8"/>
    </row>
    <row r="36" spans="1:5" s="4" customFormat="1" x14ac:dyDescent="0.2">
      <c r="A36" s="8"/>
      <c r="B36" s="25" t="s">
        <v>67</v>
      </c>
      <c r="C36" s="25" t="b">
        <f>AND(ISDATE(B7),RANK(B7,B4:B7,1)=3)</f>
        <v>1</v>
      </c>
      <c r="D36" s="8" t="str">
        <f ca="1">_xlfn.FORMULATEXT(C36)</f>
        <v>=AND(ISDATE(B7),RANK(B7,B4:B7,1)=3)</v>
      </c>
      <c r="E36" s="8"/>
    </row>
    <row r="37" spans="1:5" s="4" customFormat="1" x14ac:dyDescent="0.2">
      <c r="A37" s="8"/>
      <c r="B37" s="25"/>
      <c r="C37" s="25"/>
      <c r="D37" s="8"/>
      <c r="E37" s="8"/>
    </row>
    <row r="38" spans="1:5" s="4" customFormat="1" x14ac:dyDescent="0.2">
      <c r="A38" s="8" t="str">
        <f>A8</f>
        <v>Coupon / Interest rate on bond</v>
      </c>
      <c r="B38" s="15" t="s">
        <v>69</v>
      </c>
      <c r="C38" s="25"/>
      <c r="D38" s="8"/>
      <c r="E38" s="8"/>
    </row>
    <row r="39" spans="1:5" s="4" customFormat="1" x14ac:dyDescent="0.2">
      <c r="A39" s="8"/>
      <c r="B39" s="15" t="s">
        <v>73</v>
      </c>
      <c r="C39" s="25"/>
      <c r="D39" s="8"/>
      <c r="E39" s="8"/>
    </row>
    <row r="40" spans="1:5" s="4" customFormat="1" x14ac:dyDescent="0.2">
      <c r="A40" s="8"/>
      <c r="B40" s="15" t="s">
        <v>72</v>
      </c>
      <c r="C40" s="25"/>
      <c r="D40" s="8"/>
      <c r="E40" s="8"/>
    </row>
    <row r="41" spans="1:5" s="4" customFormat="1" x14ac:dyDescent="0.2">
      <c r="A41" s="8"/>
      <c r="B41" s="25" t="s">
        <v>67</v>
      </c>
      <c r="C41" s="25" t="b">
        <f>AND(B8&gt;0,B8&lt;=0.4)</f>
        <v>1</v>
      </c>
      <c r="D41" s="8" t="str">
        <f ca="1">_xlfn.FORMULATEXT(C41)</f>
        <v>=AND(B8&gt;0,B8&lt;=0.4)</v>
      </c>
      <c r="E41" s="8"/>
    </row>
    <row r="42" spans="1:5" s="4" customFormat="1" x14ac:dyDescent="0.2">
      <c r="A42" s="8"/>
      <c r="B42" s="25"/>
      <c r="C42" s="25"/>
      <c r="D42" s="8"/>
      <c r="E42" s="8"/>
    </row>
    <row r="43" spans="1:5" s="4" customFormat="1" x14ac:dyDescent="0.2">
      <c r="A43" s="8" t="str">
        <f>A9</f>
        <v>Current Market Yield (Nominal at frequency)</v>
      </c>
      <c r="B43" s="15" t="s">
        <v>69</v>
      </c>
      <c r="C43" s="25"/>
      <c r="D43" s="8"/>
      <c r="E43" s="8"/>
    </row>
    <row r="44" spans="1:5" s="4" customFormat="1" x14ac:dyDescent="0.2">
      <c r="A44" s="8"/>
      <c r="B44" s="15" t="s">
        <v>73</v>
      </c>
      <c r="C44" s="25"/>
      <c r="D44" s="8"/>
      <c r="E44" s="8"/>
    </row>
    <row r="45" spans="1:5" s="4" customFormat="1" x14ac:dyDescent="0.2">
      <c r="A45" s="8"/>
      <c r="B45" s="15" t="s">
        <v>72</v>
      </c>
      <c r="C45" s="25"/>
      <c r="D45" s="8"/>
      <c r="E45" s="8"/>
    </row>
    <row r="46" spans="1:5" s="4" customFormat="1" x14ac:dyDescent="0.2">
      <c r="A46" s="8"/>
      <c r="B46" s="25" t="s">
        <v>67</v>
      </c>
      <c r="C46" s="25" t="b">
        <f>AND(B9&gt;0,B9&lt;=0.4)</f>
        <v>1</v>
      </c>
      <c r="D46" s="8" t="str">
        <f ca="1">_xlfn.FORMULATEXT(C46)</f>
        <v>=AND(B9&gt;0,B9&lt;=0.4)</v>
      </c>
      <c r="E46" s="8"/>
    </row>
    <row r="47" spans="1:5" s="4" customFormat="1" x14ac:dyDescent="0.2">
      <c r="A47" s="8"/>
      <c r="B47" s="25"/>
      <c r="C47" s="25"/>
      <c r="D47" s="8"/>
      <c r="E47" s="8"/>
    </row>
    <row r="48" spans="1:5" s="4" customFormat="1" x14ac:dyDescent="0.2">
      <c r="A48" s="8" t="str">
        <f>A10</f>
        <v>Redemption Value</v>
      </c>
      <c r="B48" s="25" t="s">
        <v>69</v>
      </c>
      <c r="C48" s="25"/>
      <c r="D48" s="8"/>
      <c r="E48" s="8"/>
    </row>
    <row r="49" spans="1:5" s="4" customFormat="1" x14ac:dyDescent="0.2">
      <c r="A49" s="8"/>
      <c r="B49" s="25" t="s">
        <v>67</v>
      </c>
      <c r="C49" s="25" t="b">
        <f>ISNUMBER(B10)</f>
        <v>1</v>
      </c>
      <c r="D49" s="8" t="str">
        <f ca="1">_xlfn.FORMULATEXT(C49)</f>
        <v>=ISNUMBER(B10)</v>
      </c>
      <c r="E49" s="8"/>
    </row>
    <row r="50" spans="1:5" s="4" customFormat="1" x14ac:dyDescent="0.2">
      <c r="A50" s="8"/>
      <c r="B50" s="25"/>
      <c r="C50" s="25"/>
      <c r="D50" s="8"/>
      <c r="E50" s="8"/>
    </row>
    <row r="51" spans="1:5" s="4" customFormat="1" x14ac:dyDescent="0.2">
      <c r="A51" s="8" t="str">
        <f>A11</f>
        <v>Coupon / Interest payments per year</v>
      </c>
      <c r="B51" s="15" t="s">
        <v>69</v>
      </c>
      <c r="C51" s="25"/>
      <c r="D51" s="8"/>
      <c r="E51" s="8"/>
    </row>
    <row r="52" spans="1:5" s="4" customFormat="1" x14ac:dyDescent="0.2">
      <c r="A52" s="8"/>
      <c r="B52" s="15" t="s">
        <v>71</v>
      </c>
      <c r="C52" s="25"/>
      <c r="D52" s="8"/>
      <c r="E52" s="8"/>
    </row>
    <row r="53" spans="1:5" s="4" customFormat="1" x14ac:dyDescent="0.2">
      <c r="A53" s="8"/>
      <c r="B53" s="15" t="s">
        <v>70</v>
      </c>
      <c r="C53" s="25"/>
      <c r="D53" s="8"/>
      <c r="E53" s="8"/>
    </row>
    <row r="54" spans="1:5" s="4" customFormat="1" x14ac:dyDescent="0.2">
      <c r="A54" s="8"/>
      <c r="B54" s="25" t="s">
        <v>67</v>
      </c>
      <c r="C54" s="25" t="b">
        <f>OR(B11=1,B11=2,B11=4)</f>
        <v>1</v>
      </c>
      <c r="D54" s="8" t="str">
        <f ca="1">_xlfn.FORMULATEXT(C54)</f>
        <v>=OR(B11=1,B11=2,B11=4)</v>
      </c>
      <c r="E54" s="8"/>
    </row>
    <row r="55" spans="1:5" s="4" customFormat="1" x14ac:dyDescent="0.2">
      <c r="A55" s="8"/>
      <c r="B55" s="25"/>
      <c r="C55" s="25"/>
      <c r="D55" s="8"/>
      <c r="E55" s="8"/>
    </row>
    <row r="56" spans="1:5" s="4" customFormat="1" x14ac:dyDescent="0.2">
      <c r="A56" s="8" t="str">
        <f>A12</f>
        <v>Fractional period calculation basis</v>
      </c>
      <c r="B56" s="15" t="s">
        <v>69</v>
      </c>
      <c r="C56" s="15"/>
      <c r="D56" s="15"/>
      <c r="E56" s="8"/>
    </row>
    <row r="57" spans="1:5" s="5" customFormat="1" x14ac:dyDescent="0.2">
      <c r="A57" s="15"/>
      <c r="B57" s="15" t="s">
        <v>68</v>
      </c>
      <c r="C57" s="15"/>
      <c r="D57" s="15"/>
      <c r="E57" s="15"/>
    </row>
    <row r="58" spans="1:5" s="5" customFormat="1" x14ac:dyDescent="0.2">
      <c r="A58" s="15"/>
      <c r="B58" s="25" t="s">
        <v>67</v>
      </c>
      <c r="C58" s="25" t="b">
        <f>OR(B12=0,B12=1,B12=2,B12=3,B12=4)</f>
        <v>1</v>
      </c>
      <c r="D58" s="8" t="str">
        <f ca="1">_xlfn.FORMULATEXT(C58)</f>
        <v>=OR(B12=0,B12=1,B12=2,B12=3,B12=4)</v>
      </c>
      <c r="E58" s="15"/>
    </row>
    <row r="59" spans="1:5" s="4" customFormat="1" x14ac:dyDescent="0.2">
      <c r="A59" s="15"/>
      <c r="B59" s="8"/>
      <c r="C59" s="8"/>
      <c r="D59" s="8"/>
      <c r="E59" s="8"/>
    </row>
  </sheetData>
  <conditionalFormatting sqref="C12 C4:C10">
    <cfRule type="cellIs" dxfId="5" priority="2" operator="equal">
      <formula>0</formula>
    </cfRule>
  </conditionalFormatting>
  <conditionalFormatting sqref="C11">
    <cfRule type="cellIs" dxfId="4" priority="1" operator="equal">
      <formula>0</formula>
    </cfRule>
  </conditionalFormatting>
  <dataValidations count="4">
    <dataValidation type="list" allowBlank="1" showInputMessage="1" showErrorMessage="1" errorTitle="Data Input Error" error="Select coupon / interest payments per year._x000a__x000a_Frequencies allowed are:_x000a_1 = Annual_x000a_2 = Half-yearly_x000a_3 = 3 monthly (quarterly)" promptTitle="Data Input Validation" prompt="Select coupon / interest payments per year._x000a__x000a_Frequencies allowed are:_x000a_1 = Annual_x000a_2 = Half-yearly_x000a_3 = 3 monthly (quarterly)" sqref="B11" xr:uid="{00000000-0002-0000-0200-000000000000}">
      <formula1>"1,2,4"</formula1>
    </dataValidation>
    <dataValidation type="decimal" allowBlank="1" showInputMessage="1" showErrorMessage="1" errorTitle="Data Input Error" error="Input the current market yield as a nominal rate compounded at the frequency of coupon payments per year._x000a__x000a_The current market yield cannot be &lt;0 or (realistically) &gt; 40%" promptTitle="Input Data Validation" prompt="Input the current market yield as a nominal rate compounded at the frequency of coupon payments per year." sqref="B9" xr:uid="{00000000-0002-0000-0200-000001000000}">
      <formula1>0</formula1>
      <formula2>0.4</formula2>
    </dataValidation>
    <dataValidation type="decimal" allowBlank="1" showInputMessage="1" showErrorMessage="1" errorTitle="Data Input Error" error="Input the coupon / interest rate of the bond as an annual rate._x000a__x000a_Bond rate cannot be &lt;0 or (realistically) &gt; 40%" promptTitle="Input Data Validation" prompt="Input the coupon / interest rate of the bond as an annual rate." sqref="B8" xr:uid="{00000000-0002-0000-0200-000002000000}">
      <formula1>0.0000000001</formula1>
      <formula2>0.4</formula2>
    </dataValidation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12" xr:uid="{00000000-0002-0000-0200-000003000000}">
      <formula1>OR(B12=0,B12=1,B12=2,B12=3,B12=4)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 tint="0.39997558519241921"/>
  </sheetPr>
  <dimension ref="A1:E26"/>
  <sheetViews>
    <sheetView zoomScaleNormal="100" workbookViewId="0"/>
  </sheetViews>
  <sheetFormatPr defaultColWidth="9.140625" defaultRowHeight="12.75" x14ac:dyDescent="0.2"/>
  <cols>
    <col min="1" max="1" width="40.14062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9" t="s">
        <v>160</v>
      </c>
      <c r="B1" s="50"/>
      <c r="C1" s="50"/>
      <c r="D1" s="51"/>
      <c r="E1" s="51"/>
    </row>
    <row r="2" spans="1:5" s="6" customFormat="1" ht="15" customHeight="1" x14ac:dyDescent="0.2">
      <c r="A2" s="7"/>
      <c r="B2" s="52"/>
      <c r="C2" s="53"/>
      <c r="D2" s="54"/>
      <c r="E2" s="15"/>
    </row>
    <row r="3" spans="1:5" s="6" customFormat="1" ht="25.5" x14ac:dyDescent="0.2">
      <c r="A3" s="55" t="s">
        <v>60</v>
      </c>
      <c r="B3" s="52" t="s">
        <v>59</v>
      </c>
      <c r="C3" s="53" t="s">
        <v>58</v>
      </c>
      <c r="D3" s="54" t="s">
        <v>57</v>
      </c>
      <c r="E3" s="15"/>
    </row>
    <row r="4" spans="1:5" x14ac:dyDescent="0.2">
      <c r="A4" s="15" t="s">
        <v>56</v>
      </c>
      <c r="B4" s="46">
        <v>42023</v>
      </c>
      <c r="C4" s="8">
        <f>IF(AND(ISDATE(B4),RANK(B4,B4:B7,1)=2),0,"Date input error")</f>
        <v>0</v>
      </c>
      <c r="D4" s="8" t="str">
        <f t="shared" ref="D4:D12" ca="1" si="0">_xlfn.FORMULATEXT(C4)</f>
        <v>=IF(AND(ISDATE(B4),RANK(B4,B4:B7,1)=2),0,"Date input error")</v>
      </c>
      <c r="E4" s="8"/>
    </row>
    <row r="5" spans="1:5" x14ac:dyDescent="0.2">
      <c r="A5" s="15" t="s">
        <v>55</v>
      </c>
      <c r="B5" s="46">
        <v>43229</v>
      </c>
      <c r="C5" s="8">
        <f>IF(AND(ISDATE(B5),RANK(B5,B4:B7,1)=4),0,"Date Input Error")</f>
        <v>0</v>
      </c>
      <c r="D5" s="8" t="str">
        <f t="shared" ca="1" si="0"/>
        <v>=IF(AND(ISDATE(B5),RANK(B5,B4:B7,1)=4),0,"Date Input Error")</v>
      </c>
      <c r="E5" s="8"/>
    </row>
    <row r="6" spans="1:5" x14ac:dyDescent="0.2">
      <c r="A6" s="15" t="s">
        <v>54</v>
      </c>
      <c r="B6" s="46">
        <v>42020</v>
      </c>
      <c r="C6" s="8">
        <f>IF(AND(ISDATE(B6),RANK(B6,B4:B7,1)=1),0,"Date Input Error")</f>
        <v>0</v>
      </c>
      <c r="D6" s="8" t="str">
        <f t="shared" ca="1" si="0"/>
        <v>=IF(AND(ISDATE(B6),RANK(B6,B4:B7,1)=1),0,"Date Input Error")</v>
      </c>
      <c r="E6" s="8"/>
    </row>
    <row r="7" spans="1:5" x14ac:dyDescent="0.2">
      <c r="A7" s="15" t="s">
        <v>53</v>
      </c>
      <c r="B7" s="46">
        <v>42133</v>
      </c>
      <c r="C7" s="8">
        <f>IF(AND(ISDATE(B7),RANK(B7,B4:B7,1)=3),0,"Date Input Error")</f>
        <v>0</v>
      </c>
      <c r="D7" s="8" t="str">
        <f t="shared" ca="1" si="0"/>
        <v>=IF(AND(ISDATE(B7),RANK(B7,B4:B7,1)=3),0,"Date Input Error")</v>
      </c>
      <c r="E7" s="8"/>
    </row>
    <row r="8" spans="1:5" x14ac:dyDescent="0.2">
      <c r="A8" s="15" t="s">
        <v>52</v>
      </c>
      <c r="B8" s="47">
        <v>5.1249999999999997E-2</v>
      </c>
      <c r="C8" s="8">
        <f>IF(AND(B8&gt;0,B8&lt;=0.4),0,"Coupon Interest Input Error")</f>
        <v>0</v>
      </c>
      <c r="D8" s="8" t="str">
        <f t="shared" ca="1" si="0"/>
        <v>=IF(AND(B8&gt;0,B8&lt;=0.4),0,"Coupon Interest Input Error")</v>
      </c>
      <c r="E8" s="8"/>
    </row>
    <row r="9" spans="1:5" x14ac:dyDescent="0.2">
      <c r="A9" s="15" t="s">
        <v>51</v>
      </c>
      <c r="B9" s="47">
        <v>3.5749999999999997E-2</v>
      </c>
      <c r="C9" s="8">
        <f>IF(AND(B9&gt;0,B9&lt;=0.4),0,"Market Yield Input Error")</f>
        <v>0</v>
      </c>
      <c r="D9" s="8" t="str">
        <f t="shared" ca="1" si="0"/>
        <v>=IF(AND(B9&gt;0,B9&lt;=0.4),0,"Market Yield Input Error")</v>
      </c>
      <c r="E9" s="8"/>
    </row>
    <row r="10" spans="1:5" x14ac:dyDescent="0.2">
      <c r="A10" s="15" t="s">
        <v>50</v>
      </c>
      <c r="B10" s="48">
        <v>100</v>
      </c>
      <c r="C10" s="8">
        <f>IF(ISNUMBER(B10),0,"Data Input Error")</f>
        <v>0</v>
      </c>
      <c r="D10" s="8" t="str">
        <f t="shared" ca="1" si="0"/>
        <v>=IF(ISNUMBER(B10),0,"Data Input Error")</v>
      </c>
      <c r="E10" s="8"/>
    </row>
    <row r="11" spans="1:5" x14ac:dyDescent="0.2">
      <c r="A11" s="15" t="s">
        <v>49</v>
      </c>
      <c r="B11" s="4">
        <v>2</v>
      </c>
      <c r="C11" s="8">
        <f>IF(OR(B11=1,B11=2,B11=4),0,"Frequency Input Error")</f>
        <v>0</v>
      </c>
      <c r="D11" s="8" t="str">
        <f t="shared" ca="1" si="0"/>
        <v>=IF(OR(B11=1,B11=2,B11=4),0,"Frequency Input Error")</v>
      </c>
      <c r="E11" s="8"/>
    </row>
    <row r="12" spans="1:5" x14ac:dyDescent="0.2">
      <c r="A12" s="15" t="s">
        <v>48</v>
      </c>
      <c r="B12" s="4">
        <v>1</v>
      </c>
      <c r="C12" s="8">
        <f>IF(OR(B12=0,B12=1,B12=2,B12=3,B12=4),0,"Basis Input Error")</f>
        <v>0</v>
      </c>
      <c r="D12" s="8" t="str">
        <f t="shared" ca="1" si="0"/>
        <v>=IF(OR(B12=0,B12=1,B12=2,B12=3,B12=4),0,"Basis Input Error")</v>
      </c>
      <c r="E12" s="8"/>
    </row>
    <row r="13" spans="1:5" x14ac:dyDescent="0.2">
      <c r="A13" s="8"/>
      <c r="B13" s="8"/>
      <c r="C13" s="8"/>
      <c r="D13" s="8"/>
      <c r="E13" s="8"/>
    </row>
    <row r="14" spans="1:5" x14ac:dyDescent="0.2">
      <c r="A14" s="25" t="s">
        <v>47</v>
      </c>
      <c r="B14" s="8">
        <f>ODDFPRICE(B4,B5,B6,B7,B8,B9,B10,B11,B12)</f>
        <v>104.7948186461476</v>
      </c>
      <c r="C14" s="8" t="str">
        <f>IF(SUM(C4:C12)=0,"Data OK","Data Input Errors")</f>
        <v>Data OK</v>
      </c>
      <c r="D14" s="8"/>
      <c r="E14" s="8"/>
    </row>
    <row r="15" spans="1:5" x14ac:dyDescent="0.2">
      <c r="A15" s="15" t="str">
        <f ca="1">"Formula Used in "&amp;ADDRESS(ROW(B14),COLUMN(B14),4)&amp;"  &gt;&gt;   "&amp;_xlfn.FORMULATEXT(B14)</f>
        <v>Formula Used in B14  &gt;&gt;   =ODDFPRICE(B4,B5,B6,B7,B8,B9,B10,B11,B12)</v>
      </c>
      <c r="B15" s="8"/>
      <c r="C15" s="8"/>
      <c r="D15" s="8"/>
      <c r="E15" s="8"/>
    </row>
    <row r="16" spans="1:5" x14ac:dyDescent="0.2">
      <c r="A16" s="15"/>
      <c r="B16" s="8"/>
      <c r="C16" s="8"/>
      <c r="D16" s="8"/>
      <c r="E16" s="8"/>
    </row>
    <row r="17" spans="1:5" x14ac:dyDescent="0.2">
      <c r="A17" s="25" t="s">
        <v>66</v>
      </c>
      <c r="B17" s="8"/>
      <c r="C17" s="8"/>
      <c r="D17" s="8"/>
      <c r="E17" s="8"/>
    </row>
    <row r="18" spans="1:5" x14ac:dyDescent="0.2">
      <c r="A18" s="15" t="s">
        <v>65</v>
      </c>
      <c r="B18" s="8">
        <f>ODDFYIELD(B4,B5,B6,B7,B8,B14,B10,B11,B12)</f>
        <v>3.5749999991576194E-2</v>
      </c>
      <c r="C18" s="8"/>
      <c r="D18" s="8"/>
      <c r="E18" s="8"/>
    </row>
    <row r="19" spans="1:5" x14ac:dyDescent="0.2">
      <c r="A19" s="15" t="str">
        <f ca="1">"Formula Used in "&amp;ADDRESS(ROW(B18),COLUMN(B18),4)&amp;"  &gt;&gt;   "&amp;_xlfn.FORMULATEXT(B18)</f>
        <v>Formula Used in B18  &gt;&gt;   =ODDFYIELD(B4,B5,B6,B7,B8,B14,B10,B11,B12)</v>
      </c>
      <c r="B19" s="8"/>
      <c r="C19" s="8"/>
      <c r="D19" s="8"/>
      <c r="E19" s="8"/>
    </row>
    <row r="20" spans="1:5" x14ac:dyDescent="0.2">
      <c r="A20" s="15" t="s">
        <v>64</v>
      </c>
      <c r="B20" s="8" t="str">
        <f>IF(ABS(B9-B18)&lt;0.0000001,"Acceptable error","Unacceptable error")</f>
        <v>Acceptable error</v>
      </c>
      <c r="C20" s="8"/>
      <c r="D20" s="8"/>
      <c r="E20" s="8"/>
    </row>
    <row r="21" spans="1:5" x14ac:dyDescent="0.2">
      <c r="A21" s="15" t="str">
        <f ca="1">"Formula Used in "&amp;ADDRESS(ROW(B20),COLUMN(B20),4)&amp;"  &gt;&gt;   "&amp;_xlfn.FORMULATEXT(B20)</f>
        <v>Formula Used in B20  &gt;&gt;   =IF(ABS(B9-B18)&lt;0.0000001,"Acceptable error","Unacceptable error")</v>
      </c>
      <c r="B21" s="8"/>
      <c r="C21" s="8"/>
      <c r="D21" s="8"/>
      <c r="E21" s="8"/>
    </row>
    <row r="22" spans="1:5" x14ac:dyDescent="0.2">
      <c r="A22" s="15"/>
      <c r="B22" s="8"/>
      <c r="C22" s="8"/>
      <c r="D22" s="8"/>
      <c r="E22" s="8"/>
    </row>
    <row r="23" spans="1:5" x14ac:dyDescent="0.2">
      <c r="A23" s="15" t="s">
        <v>63</v>
      </c>
      <c r="B23" s="8"/>
      <c r="C23" s="8"/>
      <c r="D23" s="8"/>
      <c r="E23" s="8"/>
    </row>
    <row r="24" spans="1:5" x14ac:dyDescent="0.2">
      <c r="A24" s="15"/>
      <c r="B24" s="8"/>
      <c r="C24" s="8"/>
      <c r="D24" s="8"/>
      <c r="E24" s="8"/>
    </row>
    <row r="25" spans="1:5" x14ac:dyDescent="0.2">
      <c r="A25" s="15" t="s">
        <v>62</v>
      </c>
      <c r="B25" s="8"/>
      <c r="C25" s="8"/>
      <c r="D25" s="8"/>
      <c r="E25" s="8"/>
    </row>
    <row r="26" spans="1:5" x14ac:dyDescent="0.2">
      <c r="A26" s="15"/>
      <c r="B26" s="8"/>
      <c r="C26" s="8"/>
      <c r="D26" s="8"/>
      <c r="E26" s="8"/>
    </row>
  </sheetData>
  <conditionalFormatting sqref="C12 C4:C10">
    <cfRule type="cellIs" dxfId="3" priority="2" operator="equal">
      <formula>0</formula>
    </cfRule>
  </conditionalFormatting>
  <conditionalFormatting sqref="C11">
    <cfRule type="cellIs" dxfId="2" priority="1" operator="equal">
      <formula>0</formula>
    </cfRule>
  </conditionalFormatting>
  <dataValidations count="4">
    <dataValidation type="list" allowBlank="1" showInputMessage="1" showErrorMessage="1" errorTitle="Data Input Error" error="Select coupon / interest payments per year._x000a__x000a_Frequencies allowed are:_x000a_1 = Annual_x000a_2 = Half-yearly_x000a_3 = 3 monthly (quarterly)" promptTitle="Data Input Validation" prompt="Select coupon / interest payments per year._x000a__x000a_Frequencies allowed are:_x000a_1 = Annual_x000a_2 = Half-yearly_x000a_3 = 3 monthly (quarterly)" sqref="B11" xr:uid="{00000000-0002-0000-0300-000000000000}">
      <formula1>"1,2,4"</formula1>
    </dataValidation>
    <dataValidation type="decimal" allowBlank="1" showInputMessage="1" showErrorMessage="1" errorTitle="Data Input Error" error="Input the current market yield as a nominal rate compounded at the frequency of coupon payments per year._x000a__x000a_The current market yield cannot be &lt;0 or (realistically) &gt; 40%" promptTitle="Input Data Validation" prompt="Input the current market yield as a nominal rate compounded at the frequency of coupon payments per year." sqref="B9" xr:uid="{00000000-0002-0000-0300-000001000000}">
      <formula1>0</formula1>
      <formula2>0.4</formula2>
    </dataValidation>
    <dataValidation type="decimal" allowBlank="1" showInputMessage="1" showErrorMessage="1" errorTitle="Data Input Error" error="Input the coupon / interest rate of the bond as an annual rate._x000a__x000a_Bond rate cannot be &lt;0 or (realistically) &gt; 40%" promptTitle="Input Data Validation" prompt="Input the coupon / interest rate of the bond as an annual rate." sqref="B8" xr:uid="{00000000-0002-0000-0300-000002000000}">
      <formula1>0.0000000001</formula1>
      <formula2>0.4</formula2>
    </dataValidation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12" xr:uid="{00000000-0002-0000-0300-000003000000}">
      <formula1>OR(B12=0,B12=1,B12=2,B12=3,B12=4)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 tint="0.39997558519241921"/>
  </sheetPr>
  <dimension ref="A1:E45"/>
  <sheetViews>
    <sheetView zoomScaleNormal="100" workbookViewId="0"/>
  </sheetViews>
  <sheetFormatPr defaultColWidth="9.140625" defaultRowHeight="12.75" x14ac:dyDescent="0.2"/>
  <cols>
    <col min="1" max="1" width="43.2851562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9" t="s">
        <v>161</v>
      </c>
      <c r="B1" s="50"/>
      <c r="C1" s="50"/>
      <c r="D1" s="51"/>
      <c r="E1" s="51"/>
    </row>
    <row r="2" spans="1:5" ht="15" customHeight="1" x14ac:dyDescent="0.2">
      <c r="A2" s="7"/>
      <c r="B2" s="8"/>
      <c r="C2" s="8"/>
      <c r="D2" s="8"/>
      <c r="E2" s="8"/>
    </row>
    <row r="3" spans="1:5" x14ac:dyDescent="0.2">
      <c r="A3" s="15" t="s">
        <v>61</v>
      </c>
      <c r="B3" s="8"/>
      <c r="C3" s="8"/>
      <c r="D3" s="8"/>
      <c r="E3" s="8"/>
    </row>
    <row r="4" spans="1:5" x14ac:dyDescent="0.2">
      <c r="A4" s="15"/>
      <c r="B4" s="8"/>
      <c r="C4" s="8"/>
      <c r="D4" s="8"/>
      <c r="E4" s="8"/>
    </row>
    <row r="5" spans="1:5" s="6" customFormat="1" ht="25.5" x14ac:dyDescent="0.2">
      <c r="A5" s="55" t="s">
        <v>60</v>
      </c>
      <c r="B5" s="52" t="s">
        <v>59</v>
      </c>
      <c r="C5" s="53" t="s">
        <v>58</v>
      </c>
      <c r="D5" s="54" t="s">
        <v>57</v>
      </c>
      <c r="E5" s="15"/>
    </row>
    <row r="6" spans="1:5" x14ac:dyDescent="0.2">
      <c r="A6" s="15" t="s">
        <v>56</v>
      </c>
      <c r="B6" s="46">
        <v>42023</v>
      </c>
      <c r="C6" s="8">
        <f>IF(AND(ISDATE(B6),RANK(B6,B6:B9,1)=2),0,"Date input error")</f>
        <v>0</v>
      </c>
      <c r="D6" s="8" t="str">
        <f t="shared" ref="D6:D14" ca="1" si="0">_xlfn.FORMULATEXT(C6)</f>
        <v>=IF(AND(ISDATE(B6),RANK(B6,B6:B9,1)=2),0,"Date input error")</v>
      </c>
      <c r="E6" s="8"/>
    </row>
    <row r="7" spans="1:5" x14ac:dyDescent="0.2">
      <c r="A7" s="15" t="s">
        <v>55</v>
      </c>
      <c r="B7" s="46">
        <v>43229</v>
      </c>
      <c r="C7" s="8">
        <f>IF(AND(ISDATE(B7),RANK(B7,B6:B9,1)=4),0,"Date Input Error")</f>
        <v>0</v>
      </c>
      <c r="D7" s="8" t="str">
        <f t="shared" ca="1" si="0"/>
        <v>=IF(AND(ISDATE(B7),RANK(B7,B6:B9,1)=4),0,"Date Input Error")</v>
      </c>
      <c r="E7" s="8"/>
    </row>
    <row r="8" spans="1:5" x14ac:dyDescent="0.2">
      <c r="A8" s="15" t="s">
        <v>54</v>
      </c>
      <c r="B8" s="46">
        <v>42020</v>
      </c>
      <c r="C8" s="8">
        <f>IF(AND(ISDATE(B8),RANK(B8,B6:B9,1)=1),0,"Date Input Error")</f>
        <v>0</v>
      </c>
      <c r="D8" s="8" t="str">
        <f t="shared" ca="1" si="0"/>
        <v>=IF(AND(ISDATE(B8),RANK(B8,B6:B9,1)=1),0,"Date Input Error")</v>
      </c>
      <c r="E8" s="8"/>
    </row>
    <row r="9" spans="1:5" x14ac:dyDescent="0.2">
      <c r="A9" s="15" t="s">
        <v>53</v>
      </c>
      <c r="B9" s="46">
        <v>42133</v>
      </c>
      <c r="C9" s="8">
        <f>IF(AND(ISDATE(B9),RANK(B9,B6:B9,1)=3),0,"Date Input Error")</f>
        <v>0</v>
      </c>
      <c r="D9" s="8" t="str">
        <f t="shared" ca="1" si="0"/>
        <v>=IF(AND(ISDATE(B9),RANK(B9,B6:B9,1)=3),0,"Date Input Error")</v>
      </c>
      <c r="E9" s="8"/>
    </row>
    <row r="10" spans="1:5" x14ac:dyDescent="0.2">
      <c r="A10" s="15" t="s">
        <v>52</v>
      </c>
      <c r="B10" s="47">
        <v>5.1249999999999997E-2</v>
      </c>
      <c r="C10" s="8">
        <f>IF(AND(B10&gt;0,B10&lt;=0.4),0,"Coupon Interest Input Error")</f>
        <v>0</v>
      </c>
      <c r="D10" s="8" t="str">
        <f t="shared" ca="1" si="0"/>
        <v>=IF(AND(B10&gt;0,B10&lt;=0.4),0,"Coupon Interest Input Error")</v>
      </c>
      <c r="E10" s="8"/>
    </row>
    <row r="11" spans="1:5" x14ac:dyDescent="0.2">
      <c r="A11" s="15" t="s">
        <v>51</v>
      </c>
      <c r="B11" s="47">
        <v>3.5749999999999997E-2</v>
      </c>
      <c r="C11" s="8">
        <f>IF(AND(B11&gt;0,B11&lt;=0.4),0,"Market Yield Input Error")</f>
        <v>0</v>
      </c>
      <c r="D11" s="8" t="str">
        <f t="shared" ca="1" si="0"/>
        <v>=IF(AND(B11&gt;0,B11&lt;=0.4),0,"Market Yield Input Error")</v>
      </c>
      <c r="E11" s="8"/>
    </row>
    <row r="12" spans="1:5" x14ac:dyDescent="0.2">
      <c r="A12" s="15" t="s">
        <v>50</v>
      </c>
      <c r="B12" s="48">
        <v>100</v>
      </c>
      <c r="C12" s="8">
        <f>IF(ISNUMBER(B12),0,"Data Input Error")</f>
        <v>0</v>
      </c>
      <c r="D12" s="8" t="str">
        <f t="shared" ca="1" si="0"/>
        <v>=IF(ISNUMBER(B12),0,"Data Input Error")</v>
      </c>
      <c r="E12" s="8"/>
    </row>
    <row r="13" spans="1:5" x14ac:dyDescent="0.2">
      <c r="A13" s="15" t="s">
        <v>49</v>
      </c>
      <c r="B13" s="4">
        <v>2</v>
      </c>
      <c r="C13" s="8">
        <f>IF(OR(B13=1,B13=2,B13=4),0,"Frequency Input Error")</f>
        <v>0</v>
      </c>
      <c r="D13" s="8" t="str">
        <f t="shared" ca="1" si="0"/>
        <v>=IF(OR(B13=1,B13=2,B13=4),0,"Frequency Input Error")</v>
      </c>
      <c r="E13" s="8"/>
    </row>
    <row r="14" spans="1:5" x14ac:dyDescent="0.2">
      <c r="A14" s="15" t="s">
        <v>48</v>
      </c>
      <c r="B14" s="4">
        <v>1</v>
      </c>
      <c r="C14" s="8">
        <f>IF(OR(B14=0,B14=1,B14=2,B14=3,B14=4),0,"Basis Input Error")</f>
        <v>0</v>
      </c>
      <c r="D14" s="8" t="str">
        <f t="shared" ca="1" si="0"/>
        <v>=IF(OR(B14=0,B14=1,B14=2,B14=3,B14=4),0,"Basis Input Error")</v>
      </c>
      <c r="E14" s="8"/>
    </row>
    <row r="15" spans="1:5" x14ac:dyDescent="0.2">
      <c r="A15" s="8"/>
      <c r="B15" s="8"/>
      <c r="C15" s="8"/>
      <c r="D15" s="8"/>
      <c r="E15" s="8"/>
    </row>
    <row r="16" spans="1:5" x14ac:dyDescent="0.2">
      <c r="A16" s="25" t="s">
        <v>47</v>
      </c>
      <c r="B16" s="8">
        <f>ODDFPRICE(B6,B7,B8,B9,B10,B11,B12,B13,B14)</f>
        <v>104.7948186461476</v>
      </c>
      <c r="C16" s="8" t="str">
        <f>IF(SUM(C6:C14)=0,"Data OK","Data Input Errors")</f>
        <v>Data OK</v>
      </c>
      <c r="D16" s="57"/>
      <c r="E16" s="8"/>
    </row>
    <row r="17" spans="1:5" x14ac:dyDescent="0.2">
      <c r="A17" s="15" t="str">
        <f ca="1">"Formula Used in "&amp;ADDRESS(ROW(B16),COLUMN(B16),4)&amp;"  &gt;&gt;   "&amp;_xlfn.FORMULATEXT(B16)</f>
        <v>Formula Used in B16  &gt;&gt;   =ODDFPRICE(B6,B7,B8,B9,B10,B11,B12,B13,B14)</v>
      </c>
      <c r="B17" s="8"/>
      <c r="C17" s="8"/>
      <c r="D17" s="8"/>
      <c r="E17" s="8"/>
    </row>
    <row r="18" spans="1:5" x14ac:dyDescent="0.2">
      <c r="A18" s="15"/>
      <c r="B18" s="8"/>
      <c r="C18" s="8"/>
      <c r="D18" s="8"/>
      <c r="E18" s="8"/>
    </row>
    <row r="19" spans="1:5" x14ac:dyDescent="0.2">
      <c r="A19" s="15" t="s">
        <v>46</v>
      </c>
      <c r="B19" s="58">
        <f>B12*B10/B13</f>
        <v>2.5625</v>
      </c>
      <c r="C19" s="8"/>
      <c r="D19" s="8"/>
      <c r="E19" s="8"/>
    </row>
    <row r="20" spans="1:5" x14ac:dyDescent="0.2">
      <c r="A20" s="15" t="s">
        <v>45</v>
      </c>
      <c r="B20" s="57">
        <f>DATE(YEAR(B9),MONTH(B9)-12/B13,DAY(B9))</f>
        <v>41952</v>
      </c>
      <c r="C20" s="8"/>
      <c r="D20" s="8"/>
      <c r="E20" s="8"/>
    </row>
    <row r="21" spans="1:5" x14ac:dyDescent="0.2">
      <c r="A21" s="15" t="s">
        <v>44</v>
      </c>
      <c r="B21" s="59">
        <f>B9-B20</f>
        <v>181</v>
      </c>
      <c r="C21" s="8"/>
      <c r="D21" s="8"/>
      <c r="E21" s="8"/>
    </row>
    <row r="22" spans="1:5" x14ac:dyDescent="0.2">
      <c r="A22" s="15" t="s">
        <v>43</v>
      </c>
      <c r="B22" s="59">
        <f>B9-B6</f>
        <v>110</v>
      </c>
      <c r="C22" s="8"/>
      <c r="D22" s="8"/>
      <c r="E22" s="8"/>
    </row>
    <row r="23" spans="1:5" x14ac:dyDescent="0.2">
      <c r="A23" s="15" t="s">
        <v>42</v>
      </c>
      <c r="B23" s="59">
        <f>B19*((B21-B22)/B21)</f>
        <v>1.0051795580110496</v>
      </c>
      <c r="C23" s="8"/>
      <c r="D23" s="8"/>
      <c r="E23" s="8"/>
    </row>
    <row r="24" spans="1:5" x14ac:dyDescent="0.2">
      <c r="A24" s="15" t="s">
        <v>41</v>
      </c>
      <c r="B24" s="59">
        <f>B23*(1+D36)^-(B21-B22)</f>
        <v>0.99827499168601874</v>
      </c>
      <c r="C24" s="8"/>
      <c r="D24" s="8"/>
      <c r="E24" s="8"/>
    </row>
    <row r="25" spans="1:5" x14ac:dyDescent="0.2">
      <c r="A25" s="15"/>
      <c r="B25" s="8"/>
      <c r="C25" s="8"/>
      <c r="D25" s="8"/>
      <c r="E25" s="8"/>
    </row>
    <row r="26" spans="1:5" x14ac:dyDescent="0.2">
      <c r="A26" s="25" t="s">
        <v>40</v>
      </c>
      <c r="B26" s="8"/>
      <c r="C26" s="8"/>
      <c r="D26" s="8"/>
      <c r="E26" s="8"/>
    </row>
    <row r="27" spans="1:5" x14ac:dyDescent="0.2">
      <c r="A27" s="15" t="s">
        <v>39</v>
      </c>
      <c r="B27" s="60">
        <f>B6</f>
        <v>42023</v>
      </c>
      <c r="C27" s="61">
        <f>-B24</f>
        <v>-0.99827499168601874</v>
      </c>
      <c r="D27" s="8">
        <f t="shared" ref="D27:D34" si="1">B27-$B$27</f>
        <v>0</v>
      </c>
      <c r="E27" s="8">
        <f t="shared" ref="E27:E34" si="2">C27*(1+$D$36)^-D27</f>
        <v>-0.99827499168601874</v>
      </c>
    </row>
    <row r="28" spans="1:5" x14ac:dyDescent="0.2">
      <c r="A28" s="15" t="s">
        <v>38</v>
      </c>
      <c r="B28" s="60">
        <f>B9</f>
        <v>42133</v>
      </c>
      <c r="C28" s="61">
        <f t="shared" ref="C28:C33" si="3">100*$B$10/$B$13</f>
        <v>2.5625</v>
      </c>
      <c r="D28" s="8">
        <f t="shared" si="1"/>
        <v>110</v>
      </c>
      <c r="E28" s="8">
        <f t="shared" si="2"/>
        <v>2.5352811341119228</v>
      </c>
    </row>
    <row r="29" spans="1:5" x14ac:dyDescent="0.2">
      <c r="A29" s="15" t="s">
        <v>37</v>
      </c>
      <c r="B29" s="60">
        <f t="shared" ref="B29:B34" si="4">EDATE(B28,12/$B$13)</f>
        <v>42317</v>
      </c>
      <c r="C29" s="61">
        <f t="shared" si="3"/>
        <v>2.5625</v>
      </c>
      <c r="D29" s="8">
        <f t="shared" si="1"/>
        <v>294</v>
      </c>
      <c r="E29" s="8">
        <f t="shared" si="2"/>
        <v>2.4903961418827718</v>
      </c>
    </row>
    <row r="30" spans="1:5" x14ac:dyDescent="0.2">
      <c r="A30" s="15" t="s">
        <v>36</v>
      </c>
      <c r="B30" s="60">
        <f t="shared" si="4"/>
        <v>42499</v>
      </c>
      <c r="C30" s="61">
        <f t="shared" si="3"/>
        <v>2.5625</v>
      </c>
      <c r="D30" s="8">
        <f t="shared" si="1"/>
        <v>476</v>
      </c>
      <c r="E30" s="8">
        <f t="shared" si="2"/>
        <v>2.4467808216012141</v>
      </c>
    </row>
    <row r="31" spans="1:5" x14ac:dyDescent="0.2">
      <c r="A31" s="15" t="s">
        <v>35</v>
      </c>
      <c r="B31" s="60">
        <f t="shared" si="4"/>
        <v>42683</v>
      </c>
      <c r="C31" s="61">
        <f t="shared" si="3"/>
        <v>2.5625</v>
      </c>
      <c r="D31" s="8">
        <f t="shared" si="1"/>
        <v>660</v>
      </c>
      <c r="E31" s="8">
        <f t="shared" si="2"/>
        <v>2.4034626519961395</v>
      </c>
    </row>
    <row r="32" spans="1:5" x14ac:dyDescent="0.2">
      <c r="A32" s="15" t="s">
        <v>34</v>
      </c>
      <c r="B32" s="60">
        <f t="shared" si="4"/>
        <v>42864</v>
      </c>
      <c r="C32" s="61">
        <f t="shared" si="3"/>
        <v>2.5625</v>
      </c>
      <c r="D32" s="8">
        <f t="shared" si="1"/>
        <v>841</v>
      </c>
      <c r="E32" s="8">
        <f t="shared" si="2"/>
        <v>2.3615990864523946</v>
      </c>
    </row>
    <row r="33" spans="1:5" x14ac:dyDescent="0.2">
      <c r="A33" s="15" t="s">
        <v>33</v>
      </c>
      <c r="B33" s="60">
        <f t="shared" si="4"/>
        <v>43048</v>
      </c>
      <c r="C33" s="61">
        <f t="shared" si="3"/>
        <v>2.5625</v>
      </c>
      <c r="D33" s="8">
        <f t="shared" si="1"/>
        <v>1025</v>
      </c>
      <c r="E33" s="8">
        <f t="shared" si="2"/>
        <v>2.3197889868868811</v>
      </c>
    </row>
    <row r="34" spans="1:5" x14ac:dyDescent="0.2">
      <c r="A34" s="15" t="s">
        <v>32</v>
      </c>
      <c r="B34" s="60">
        <f t="shared" si="4"/>
        <v>43229</v>
      </c>
      <c r="C34" s="8">
        <v>100</v>
      </c>
      <c r="D34" s="8">
        <f t="shared" si="1"/>
        <v>1206</v>
      </c>
      <c r="E34" s="8">
        <f t="shared" si="2"/>
        <v>88.951525896180314</v>
      </c>
    </row>
    <row r="35" spans="1:5" x14ac:dyDescent="0.2">
      <c r="A35" s="25"/>
      <c r="B35" s="8"/>
      <c r="C35" s="8"/>
      <c r="D35" s="8"/>
      <c r="E35" s="8"/>
    </row>
    <row r="36" spans="1:5" x14ac:dyDescent="0.2">
      <c r="A36" s="62" t="s">
        <v>31</v>
      </c>
      <c r="B36" s="63">
        <f>(1+B11/B13)^B13-1</f>
        <v>3.6069515625000159E-2</v>
      </c>
      <c r="C36" s="62" t="s">
        <v>30</v>
      </c>
      <c r="D36" s="63">
        <f>(1+B11/B13)^(B13/365)-1</f>
        <v>9.7084826427673576E-5</v>
      </c>
      <c r="E36" s="8">
        <f>SUM(E27:E34)</f>
        <v>102.51055972742562</v>
      </c>
    </row>
    <row r="37" spans="1:5" x14ac:dyDescent="0.2">
      <c r="A37" s="15" t="str">
        <f ca="1">"Formula Used in "&amp;ADDRESS(ROW(B36),COLUMN(B36),4)&amp;"  &gt;&gt;   "&amp;_xlfn.FORMULATEXT(B36)</f>
        <v>Formula Used in B36  &gt;&gt;   =(1+B11/B13)^B13-1</v>
      </c>
      <c r="B37" s="63"/>
      <c r="C37" s="8"/>
      <c r="D37" s="63"/>
      <c r="E37" s="8"/>
    </row>
    <row r="38" spans="1:5" x14ac:dyDescent="0.2">
      <c r="A38" s="15"/>
      <c r="B38" s="63"/>
      <c r="C38" s="8"/>
      <c r="D38" s="8"/>
      <c r="E38" s="8"/>
    </row>
    <row r="39" spans="1:5" x14ac:dyDescent="0.2">
      <c r="A39" s="15" t="s">
        <v>29</v>
      </c>
      <c r="B39" s="8">
        <f>XNPV(B36,C27:C34,B27:B34)</f>
        <v>102.51055972743082</v>
      </c>
      <c r="C39" s="8"/>
      <c r="D39" s="8"/>
      <c r="E39" s="8"/>
    </row>
    <row r="40" spans="1:5" x14ac:dyDescent="0.2">
      <c r="A40" s="15" t="str">
        <f ca="1">"Formula Used in "&amp;ADDRESS(ROW(B39),COLUMN(B39),4)&amp;"  &gt;&gt;   "&amp;_xlfn.FORMULATEXT(B39)</f>
        <v>Formula Used in B39  &gt;&gt;   =XNPV(B36,C27:C34,B27:B34)</v>
      </c>
      <c r="B40" s="8"/>
      <c r="C40" s="8"/>
      <c r="D40" s="8"/>
      <c r="E40" s="8"/>
    </row>
    <row r="41" spans="1:5" x14ac:dyDescent="0.2">
      <c r="A41" s="15"/>
      <c r="B41" s="8"/>
      <c r="C41" s="8"/>
      <c r="D41" s="8"/>
      <c r="E41" s="8"/>
    </row>
    <row r="42" spans="1:5" x14ac:dyDescent="0.2">
      <c r="A42" s="25" t="s">
        <v>28</v>
      </c>
      <c r="B42" s="8"/>
      <c r="C42" s="8"/>
      <c r="D42" s="8"/>
      <c r="E42" s="8"/>
    </row>
    <row r="43" spans="1:5" x14ac:dyDescent="0.2">
      <c r="A43" s="40" t="s">
        <v>27</v>
      </c>
      <c r="B43" s="8"/>
      <c r="C43" s="8"/>
      <c r="D43" s="8"/>
      <c r="E43" s="8"/>
    </row>
    <row r="44" spans="1:5" x14ac:dyDescent="0.2">
      <c r="A44" s="40" t="s">
        <v>26</v>
      </c>
      <c r="B44" s="8"/>
      <c r="C44" s="8"/>
      <c r="D44" s="8"/>
      <c r="E44" s="8"/>
    </row>
    <row r="45" spans="1:5" x14ac:dyDescent="0.2">
      <c r="A45" s="8"/>
      <c r="B45" s="8"/>
      <c r="C45" s="8"/>
      <c r="D45" s="8"/>
      <c r="E45" s="8"/>
    </row>
  </sheetData>
  <conditionalFormatting sqref="C14 C6:C12">
    <cfRule type="cellIs" dxfId="1" priority="2" operator="equal">
      <formula>0</formula>
    </cfRule>
  </conditionalFormatting>
  <conditionalFormatting sqref="C13">
    <cfRule type="cellIs" dxfId="0" priority="1" operator="equal">
      <formula>0</formula>
    </cfRule>
  </conditionalFormatting>
  <dataValidations count="4">
    <dataValidation type="list" allowBlank="1" showInputMessage="1" showErrorMessage="1" errorTitle="Data Input Error" error="Select coupon / interest payments per year._x000a__x000a_Frequencies allowed are:_x000a_1 = Annual_x000a_2 = Half-yearly_x000a_3 = 3 monthly (quarterly)" promptTitle="Data Input Validation" prompt="Select coupon / interest payments per year._x000a__x000a_Frequencies allowed are:_x000a_1 = Annual_x000a_2 = Half-yearly_x000a_3 = 3 monthly (quarterly)" sqref="B13" xr:uid="{00000000-0002-0000-0400-000000000000}">
      <formula1>"1,2,4"</formula1>
    </dataValidation>
    <dataValidation type="decimal" allowBlank="1" showInputMessage="1" showErrorMessage="1" errorTitle="Data Input Error" error="Input the current market yield as a nominal rate compounded at the frequency of coupon payments per year._x000a__x000a_The current market yield cannot be &lt;0 or (realistically) &gt; 40%" promptTitle="Input Data Validation" prompt="Input the current market yield as a nominal rate compounded at the frequency of coupon payments per year." sqref="B11" xr:uid="{00000000-0002-0000-0400-000001000000}">
      <formula1>0</formula1>
      <formula2>0.4</formula2>
    </dataValidation>
    <dataValidation type="decimal" allowBlank="1" showInputMessage="1" showErrorMessage="1" errorTitle="Data Input Error" error="Input the coupon / interest rate of the bond as an annual rate._x000a__x000a_Bond rate cannot be &lt;0 or (realistically) &gt; 40%" promptTitle="Input Data Validation" prompt="Input the coupon / interest rate of the bond as an annual rate." sqref="B10" xr:uid="{00000000-0002-0000-0400-000002000000}">
      <formula1>0.0000000001</formula1>
      <formula2>0.4</formula2>
    </dataValidation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14" xr:uid="{00000000-0002-0000-0400-000003000000}">
      <formula1>OR(B14=0,B14=1,B14=2,B14=3,B14=4)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ODDFPRICE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2013-06-02T08:16:50Z</dcterms:created>
  <dcterms:modified xsi:type="dcterms:W3CDTF">2020-08-26T14:10:34Z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-720174844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